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ie.corp\dfs\ЗАКУПКИ\Заказчики\4 ЕСЭ ГГ_БГЭС\2024\АП ПИР ТП ЭС и вентиляция АХ\1.1. Приложения к заявке\1.1.2 Проект договора\"/>
    </mc:Choice>
  </mc:AlternateContent>
  <bookViews>
    <workbookView xWindow="0" yWindow="0" windowWidth="25440" windowHeight="11700" tabRatio="952"/>
  </bookViews>
  <sheets>
    <sheet name="Прил.4 (ПСДЦ)" sheetId="44" r:id="rId1"/>
    <sheet name="Прил.4.1. (РДЦ)" sheetId="11" r:id="rId2"/>
    <sheet name="Смета №1 ИЭИ вариант гипа" sheetId="21" state="hidden" r:id="rId3"/>
    <sheet name="мойварСмета №1 ИЭИ" sheetId="22" state="hidden" r:id="rId4"/>
    <sheet name="Смета №2 ИГМИ" sheetId="24" state="hidden" r:id="rId5"/>
    <sheet name="Прил.4.2. (СРС)" sheetId="45" r:id="rId6"/>
    <sheet name="Смета №3 ИГДИ" sheetId="25" state="hidden" r:id="rId7"/>
    <sheet name="Смета №4 ИГИ" sheetId="30" state="hidden" r:id="rId8"/>
    <sheet name="Прил. 4.2.1. ПП, ОТР" sheetId="55" r:id="rId9"/>
    <sheet name="Прил. 4.2.1.1 Тр-ть" sheetId="59" r:id="rId10"/>
    <sheet name="Прил. 4.2.2 ПД" sheetId="56" r:id="rId11"/>
    <sheet name="Прил. 4.2.3 РД" sheetId="57" r:id="rId12"/>
    <sheet name="Прил.5 График" sheetId="48"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s>
  <definedNames>
    <definedName name="\AUTOEXEC" localSheetId="12">#REF!</definedName>
    <definedName name="\AUTOEXEC">#REF!</definedName>
    <definedName name="\k" localSheetId="12">#REF!</definedName>
    <definedName name="\k">#REF!</definedName>
    <definedName name="\m" localSheetId="12">#REF!</definedName>
    <definedName name="\m">#REF!</definedName>
    <definedName name="\m1" localSheetId="12">#REF!</definedName>
    <definedName name="\m1">#REF!</definedName>
    <definedName name="\n" localSheetId="12">#REF!</definedName>
    <definedName name="\n">#REF!</definedName>
    <definedName name="\s" localSheetId="12">#REF!</definedName>
    <definedName name="\s">#REF!</definedName>
    <definedName name="\z" localSheetId="12">#REF!</definedName>
    <definedName name="\z">#REF!</definedName>
    <definedName name="___________________a2" localSheetId="12">#REF!</definedName>
    <definedName name="___________________a2">#REF!</definedName>
    <definedName name="__________________a2" localSheetId="12">#REF!</definedName>
    <definedName name="__________________a2">#REF!</definedName>
    <definedName name="________________a2" localSheetId="12">#REF!</definedName>
    <definedName name="________________a2">#REF!</definedName>
    <definedName name="_______________a2" localSheetId="12">#REF!</definedName>
    <definedName name="_______________a2">#REF!</definedName>
    <definedName name="_____________a2" localSheetId="12">#REF!</definedName>
    <definedName name="_____________a2">#REF!</definedName>
    <definedName name="___________a2" localSheetId="12">#REF!</definedName>
    <definedName name="___________a2">#REF!</definedName>
    <definedName name="__________a2" localSheetId="12">#REF!</definedName>
    <definedName name="__________a2">#REF!</definedName>
    <definedName name="_________a2" localSheetId="12">#REF!</definedName>
    <definedName name="_________a2">#REF!</definedName>
    <definedName name="________a2" localSheetId="12">#REF!</definedName>
    <definedName name="________a2">#REF!</definedName>
    <definedName name="________A65560" localSheetId="12">[1]График!#REF!</definedName>
    <definedName name="________A65560">[1]График!#REF!</definedName>
    <definedName name="________E65560">[1]График!#REF!</definedName>
    <definedName name="_______a2" localSheetId="12">#REF!</definedName>
    <definedName name="_______a2">#REF!</definedName>
    <definedName name="_______A65560" localSheetId="12">[1]График!#REF!</definedName>
    <definedName name="_______A65560">[1]График!#REF!</definedName>
    <definedName name="_______E65560">[1]График!#REF!</definedName>
    <definedName name="______a2" localSheetId="12">#REF!</definedName>
    <definedName name="______a2">#REF!</definedName>
    <definedName name="_____a2" localSheetId="12">#REF!</definedName>
    <definedName name="_____a2">#REF!</definedName>
    <definedName name="_____A65560" localSheetId="12">[1]График!#REF!</definedName>
    <definedName name="_____A65560">[1]График!#REF!</definedName>
    <definedName name="_____E65560">[1]График!#REF!</definedName>
    <definedName name="____a2" localSheetId="12">#REF!</definedName>
    <definedName name="____a2">#REF!</definedName>
    <definedName name="___a2" localSheetId="12">#REF!</definedName>
    <definedName name="___a2">#REF!</definedName>
    <definedName name="___A65560" localSheetId="12">[1]График!#REF!</definedName>
    <definedName name="___A65560">[1]График!#REF!</definedName>
    <definedName name="___E65560">[1]График!#REF!</definedName>
    <definedName name="__a2" localSheetId="12">#REF!</definedName>
    <definedName name="__a2">#REF!</definedName>
    <definedName name="__xlfn.BAHTTEXT" hidden="1">#NAME?</definedName>
    <definedName name="_2Excel_BuiltIn_Print_Area_2_1" localSheetId="12">#REF!</definedName>
    <definedName name="_2Excel_BuiltIn_Print_Area_2_1">#REF!</definedName>
    <definedName name="_a2" localSheetId="12">#REF!</definedName>
    <definedName name="_a2">#REF!</definedName>
    <definedName name="_A65560" localSheetId="12">[1]График!#REF!</definedName>
    <definedName name="_A65560">[1]График!#REF!</definedName>
    <definedName name="_AUTOEXEC" localSheetId="12">#REF!</definedName>
    <definedName name="_AUTOEXEC">#REF!</definedName>
    <definedName name="_AUTOEXEC___0" localSheetId="12">#REF!</definedName>
    <definedName name="_AUTOEXEC___0">#REF!</definedName>
    <definedName name="_AUTOEXEC___1" localSheetId="12">#REF!</definedName>
    <definedName name="_AUTOEXEC___1">#REF!</definedName>
    <definedName name="_AUTOEXEC___8" localSheetId="12">#REF!</definedName>
    <definedName name="_AUTOEXEC___8">#REF!</definedName>
    <definedName name="_AUTOEXEC___9" localSheetId="12">#REF!</definedName>
    <definedName name="_AUTOEXEC___9">#REF!</definedName>
    <definedName name="_E65560" localSheetId="12">[1]График!#REF!</definedName>
    <definedName name="_E65560">[1]График!#REF!</definedName>
    <definedName name="_Hlt500758160" localSheetId="0">'Прил.4 (ПСДЦ)'!$A$5</definedName>
    <definedName name="_k" localSheetId="12">#REF!</definedName>
    <definedName name="_k">#REF!</definedName>
    <definedName name="_k___0" localSheetId="12">#REF!</definedName>
    <definedName name="_k___0">#REF!</definedName>
    <definedName name="_k___1" localSheetId="12">#REF!</definedName>
    <definedName name="_k___1">#REF!</definedName>
    <definedName name="_k___8" localSheetId="12">#REF!</definedName>
    <definedName name="_k___8">#REF!</definedName>
    <definedName name="_k___9" localSheetId="12">#REF!</definedName>
    <definedName name="_k___9">#REF!</definedName>
    <definedName name="_m" localSheetId="12">#REF!</definedName>
    <definedName name="_m">#REF!</definedName>
    <definedName name="_m___0" localSheetId="12">#REF!</definedName>
    <definedName name="_m___0">#REF!</definedName>
    <definedName name="_m___1" localSheetId="12">#REF!</definedName>
    <definedName name="_m___1">#REF!</definedName>
    <definedName name="_m___8" localSheetId="12">#REF!</definedName>
    <definedName name="_m___8">#REF!</definedName>
    <definedName name="_m___9" localSheetId="12">#REF!</definedName>
    <definedName name="_m___9">#REF!</definedName>
    <definedName name="_s" localSheetId="12">#REF!</definedName>
    <definedName name="_s">#REF!</definedName>
    <definedName name="_s___0" localSheetId="12">#REF!</definedName>
    <definedName name="_s___0">#REF!</definedName>
    <definedName name="_s___1" localSheetId="12">#REF!</definedName>
    <definedName name="_s___1">#REF!</definedName>
    <definedName name="_s___8" localSheetId="12">#REF!</definedName>
    <definedName name="_s___8">#REF!</definedName>
    <definedName name="_s___9" localSheetId="12">#REF!</definedName>
    <definedName name="_s___9">#REF!</definedName>
    <definedName name="_z" localSheetId="12">#REF!</definedName>
    <definedName name="_z">#REF!</definedName>
    <definedName name="_z___0" localSheetId="12">#REF!</definedName>
    <definedName name="_z___0">#REF!</definedName>
    <definedName name="_z___1" localSheetId="12">#REF!</definedName>
    <definedName name="_z___1">#REF!</definedName>
    <definedName name="_z___8" localSheetId="12">#REF!</definedName>
    <definedName name="_z___8">#REF!</definedName>
    <definedName name="_z___9" localSheetId="12">#REF!</definedName>
    <definedName name="_z___9">#REF!</definedName>
    <definedName name="_xlnm._FilterDatabase" localSheetId="12" hidden="1">#REF!</definedName>
    <definedName name="_xlnm._FilterDatabase" hidden="1">#REF!</definedName>
    <definedName name="A" localSheetId="12">#REF!</definedName>
    <definedName name="A">#REF!</definedName>
    <definedName name="a36_" localSheetId="12">#REF!</definedName>
    <definedName name="a36_">#REF!</definedName>
    <definedName name="add" localSheetId="12">[2]Опции!#REF!</definedName>
    <definedName name="add">[2]Опции!#REF!</definedName>
    <definedName name="CnfName">[3]Лист1!#REF!</definedName>
    <definedName name="CnfName_1">[3]Обновление!#REF!</definedName>
    <definedName name="ConfName">[3]Лист1!#REF!</definedName>
    <definedName name="ConfName_1">[3]Обновление!#REF!</definedName>
    <definedName name="DateColJournal" localSheetId="12">#REF!</definedName>
    <definedName name="DateColJournal">#REF!</definedName>
    <definedName name="dck" localSheetId="12">[4]топография!#REF!</definedName>
    <definedName name="dck">[4]топография!#REF!</definedName>
    <definedName name="DM" localSheetId="12">#REF!</definedName>
    <definedName name="DM">#REF!</definedName>
    <definedName name="EILName" localSheetId="12">[3]Лист1!#REF!</definedName>
    <definedName name="EILName">[3]Лист1!#REF!</definedName>
    <definedName name="EILName_1" localSheetId="12">[3]Обновление!#REF!</definedName>
    <definedName name="EILName_1">[3]Обновление!#REF!</definedName>
    <definedName name="euro" localSheetId="12">#REF!</definedName>
    <definedName name="euro">#REF!</definedName>
    <definedName name="Excel_BuiltIn_Database" localSheetId="12">#REF!</definedName>
    <definedName name="Excel_BuiltIn_Database">#REF!</definedName>
    <definedName name="Excel_BuiltIn_Print_Area_1" localSheetId="12">#REF!</definedName>
    <definedName name="Excel_BuiltIn_Print_Area_1">#REF!</definedName>
    <definedName name="Excel_BuiltIn_Print_Area_2" localSheetId="12">#REF!</definedName>
    <definedName name="Excel_BuiltIn_Print_Area_2">#REF!</definedName>
    <definedName name="Excel_BuiltIn_Print_Area_3" localSheetId="12">#REF!</definedName>
    <definedName name="Excel_BuiltIn_Print_Area_3">#REF!</definedName>
    <definedName name="Excel_BuiltIn_Print_Area_6" localSheetId="12">#REF!</definedName>
    <definedName name="Excel_BuiltIn_Print_Area_6">#REF!</definedName>
    <definedName name="Excel_BuiltIn_Print_Titles_2" localSheetId="12">#REF!</definedName>
    <definedName name="Excel_BuiltIn_Print_Titles_2">#REF!</definedName>
    <definedName name="hhhhhhhhhhh" localSheetId="12">#REF!</definedName>
    <definedName name="hhhhhhhhhhh">#REF!</definedName>
    <definedName name="hPriceRange" localSheetId="12">[3]Лист1!#REF!</definedName>
    <definedName name="hPriceRange">[3]Лист1!#REF!</definedName>
    <definedName name="hPriceRange_1" localSheetId="12">[3]Цена!#REF!</definedName>
    <definedName name="hPriceRange_1">[3]Цена!#REF!</definedName>
    <definedName name="idPriceColumn">[3]Лист1!#REF!</definedName>
    <definedName name="idPriceColumn_1">[3]Цена!#REF!</definedName>
    <definedName name="infl">[5]ПДР!#REF!</definedName>
    <definedName name="Itog" localSheetId="12">#REF!</definedName>
    <definedName name="Itog">#REF!</definedName>
    <definedName name="k" localSheetId="12">#REF!</definedName>
    <definedName name="k">#REF!</definedName>
    <definedName name="k_1" localSheetId="12">#REF!</definedName>
    <definedName name="k_1">#REF!</definedName>
    <definedName name="kp" localSheetId="12">[5]ПДР!#REF!</definedName>
    <definedName name="kp">[5]ПДР!#REF!</definedName>
    <definedName name="l">[6]ШАСУ3!$C$2</definedName>
    <definedName name="M_KAR_Запрос1" localSheetId="12">#REF!</definedName>
    <definedName name="M_KAR_Запрос1">#REF!</definedName>
    <definedName name="n" localSheetId="12">[7]Итого!#REF!</definedName>
    <definedName name="n">[7]Итого!#REF!</definedName>
    <definedName name="Nalog" localSheetId="12">#REF!</definedName>
    <definedName name="Nalog">#REF!</definedName>
    <definedName name="NumColJournal" localSheetId="12">#REF!</definedName>
    <definedName name="NumColJournal">#REF!</definedName>
    <definedName name="OELName" localSheetId="12">[3]Лист1!#REF!</definedName>
    <definedName name="OELName">[3]Лист1!#REF!</definedName>
    <definedName name="OELName_1">[3]Обновление!#REF!</definedName>
    <definedName name="OPLName">[3]Лист1!#REF!</definedName>
    <definedName name="OPLName_1">[3]Обновление!#REF!</definedName>
    <definedName name="p">[3]Лист1!#REF!</definedName>
    <definedName name="p_1">[3]Product!#REF!</definedName>
    <definedName name="PriceRange">[3]Лист1!#REF!</definedName>
    <definedName name="PriceRange_1">[3]Цена!#REF!</definedName>
    <definedName name="propis" localSheetId="12">#REF!</definedName>
    <definedName name="propis">#REF!</definedName>
    <definedName name="RefSCH4_1" localSheetId="0">'Прил.4 (ПСДЦ)'!$A$4</definedName>
    <definedName name="RefSCH4_No" localSheetId="0">'Прил.4 (ПСДЦ)'!#REF!</definedName>
    <definedName name="rr" localSheetId="12">'[8]Пример расчета'!#REF!</definedName>
    <definedName name="rr">'[8]Пример расчета'!#REF!</definedName>
    <definedName name="SM" localSheetId="12">#REF!</definedName>
    <definedName name="SM">#REF!</definedName>
    <definedName name="SM_SM" localSheetId="12">#REF!</definedName>
    <definedName name="SM_SM">#REF!</definedName>
    <definedName name="SM_STO" localSheetId="12">#REF!</definedName>
    <definedName name="SM_STO">#REF!</definedName>
    <definedName name="SM_STO_1" localSheetId="12">'[9]СМЕТА проект'!#REF!</definedName>
    <definedName name="SM_STO_1">'[9]СМЕТА проект'!#REF!</definedName>
    <definedName name="SM_STO1" localSheetId="12">#REF!</definedName>
    <definedName name="SM_STO1">#REF!</definedName>
    <definedName name="SM_STO2" localSheetId="12">#REF!</definedName>
    <definedName name="SM_STO2">#REF!</definedName>
    <definedName name="SM_STO3" localSheetId="12">#REF!</definedName>
    <definedName name="SM_STO3">#REF!</definedName>
    <definedName name="Smmmmmmmmmmmmmmm" localSheetId="12">#REF!</definedName>
    <definedName name="Smmmmmmmmmmmmmmm">#REF!</definedName>
    <definedName name="SUM_" localSheetId="12">#REF!</definedName>
    <definedName name="SUM_">#REF!</definedName>
    <definedName name="SUM_1" localSheetId="12">#REF!</definedName>
    <definedName name="SUM_1">#REF!</definedName>
    <definedName name="sum_2" localSheetId="12">#REF!</definedName>
    <definedName name="sum_2">#REF!</definedName>
    <definedName name="SUM_3" localSheetId="12">#REF!</definedName>
    <definedName name="SUM_3">#REF!</definedName>
    <definedName name="SUM_31" localSheetId="12">#REF!</definedName>
    <definedName name="SUM_31">#REF!</definedName>
    <definedName name="t" localSheetId="12">#REF!</definedName>
    <definedName name="t">#REF!</definedName>
    <definedName name="USA" localSheetId="12">[10]Шкаф!#REF!</definedName>
    <definedName name="USA">[10]Шкаф!#REF!</definedName>
    <definedName name="USA_1" localSheetId="12">#REF!</definedName>
    <definedName name="USA_1">#REF!</definedName>
    <definedName name="USD" localSheetId="12">'[11]искл. ИД'!#REF!</definedName>
    <definedName name="USD">'[11]искл. ИД'!#REF!</definedName>
    <definedName name="yyy" localSheetId="12">#REF!</definedName>
    <definedName name="yyy">#REF!</definedName>
    <definedName name="ZAK1" localSheetId="12">#REF!</definedName>
    <definedName name="ZAK1">#REF!</definedName>
    <definedName name="ZAK2" localSheetId="12">#REF!</definedName>
    <definedName name="ZAK2">#REF!</definedName>
    <definedName name="ZAK22\" localSheetId="12">#REF!</definedName>
    <definedName name="ZAK22\">#REF!</definedName>
    <definedName name="а" localSheetId="12">#REF!</definedName>
    <definedName name="а">#REF!</definedName>
    <definedName name="А1" localSheetId="12">#REF!</definedName>
    <definedName name="А1">#REF!</definedName>
    <definedName name="А2" localSheetId="12">#REF!</definedName>
    <definedName name="А2">#REF!</definedName>
    <definedName name="а36" localSheetId="12">#REF!</definedName>
    <definedName name="а36">#REF!</definedName>
    <definedName name="а36___0" localSheetId="12">#REF!</definedName>
    <definedName name="а36___0">#REF!</definedName>
    <definedName name="а36___7" localSheetId="12">#REF!</definedName>
    <definedName name="а36___7">#REF!</definedName>
    <definedName name="ааааааааыфффф" localSheetId="12">#REF!</definedName>
    <definedName name="ааааааааыфффф">#REF!</definedName>
    <definedName name="ав" localSheetId="12">#REF!</definedName>
    <definedName name="ав">#REF!</definedName>
    <definedName name="авжддд" localSheetId="12">#REF!</definedName>
    <definedName name="авжддд">#REF!</definedName>
    <definedName name="авмиви" localSheetId="12">#REF!</definedName>
    <definedName name="авмиви">#REF!</definedName>
    <definedName name="авт" localSheetId="12">#REF!</definedName>
    <definedName name="авт">#REF!</definedName>
    <definedName name="Автомат" localSheetId="12">[12]Смета!#REF!</definedName>
    <definedName name="Автомат">[12]Смета!#REF!</definedName>
    <definedName name="альт" localSheetId="12">#REF!</definedName>
    <definedName name="альт">#REF!</definedName>
    <definedName name="альтернативный" localSheetId="12">#REF!</definedName>
    <definedName name="альтернативный">#REF!</definedName>
    <definedName name="альтернативный1" localSheetId="12">#REF!</definedName>
    <definedName name="альтернативный1">#REF!</definedName>
    <definedName name="апиаоп" localSheetId="12">[13]Смета!#REF!</definedName>
    <definedName name="апиаоп">[13]Смета!#REF!</definedName>
    <definedName name="аполпнщ" localSheetId="12">#REF!</definedName>
    <definedName name="аполпнщ">#REF!</definedName>
    <definedName name="апр">'[14]Таблица 5'!$A$3:$G$77</definedName>
    <definedName name="аршщ" localSheetId="12">#REF!</definedName>
    <definedName name="аршщ">#REF!</definedName>
    <definedName name="АФС" localSheetId="12">[15]топография!#REF!</definedName>
    <definedName name="АФС">[15]топография!#REF!</definedName>
    <definedName name="_xlnm.Database" localSheetId="12">#REF!</definedName>
    <definedName name="_xlnm.Database">#REF!</definedName>
    <definedName name="быч">'[16]свод 2'!$A$7</definedName>
    <definedName name="ва">#N/A</definedName>
    <definedName name="вап" localSheetId="12">#REF!</definedName>
    <definedName name="вап">#REF!</definedName>
    <definedName name="ввв" localSheetId="12">#REF!</definedName>
    <definedName name="ввв">#REF!</definedName>
    <definedName name="вика" localSheetId="12">#REF!</definedName>
    <definedName name="вика">#REF!</definedName>
    <definedName name="ВНИИСТ1" localSheetId="12">#REF!</definedName>
    <definedName name="ВНИИСТ1">#REF!</definedName>
    <definedName name="вравар" localSheetId="12">#REF!</definedName>
    <definedName name="вравар">#REF!</definedName>
    <definedName name="ВТ" localSheetId="12">#REF!</definedName>
    <definedName name="ВТ">#REF!</definedName>
    <definedName name="ВУКЕП" localSheetId="12">#REF!</definedName>
    <definedName name="ВУКЕП">#REF!</definedName>
    <definedName name="Вычислительная_техника" localSheetId="12">[10]Коэфф1.!#REF!</definedName>
    <definedName name="Вычислительная_техника">[10]Коэфф1.!#REF!</definedName>
    <definedName name="Вычислительная_техника_1" localSheetId="12">#REF!</definedName>
    <definedName name="Вычислительная_техника_1">#REF!</definedName>
    <definedName name="Г">'[17]свод 2'!$A$7</definedName>
    <definedName name="газ">'[18]свод 3'!$D$13</definedName>
    <definedName name="гелог" localSheetId="12">#REF!</definedName>
    <definedName name="гелог">#REF!</definedName>
    <definedName name="гео" localSheetId="12">#REF!</definedName>
    <definedName name="гео">#REF!</definedName>
    <definedName name="геодезия" localSheetId="12">#REF!</definedName>
    <definedName name="геодезия">#REF!</definedName>
    <definedName name="геол" localSheetId="12">[19]Смета!#REF!</definedName>
    <definedName name="геол">[19]Смета!#REF!</definedName>
    <definedName name="геол.1" localSheetId="12">#REF!</definedName>
    <definedName name="геол.1">#REF!</definedName>
    <definedName name="Геол_Лазаревск" localSheetId="12">[4]топография!#REF!</definedName>
    <definedName name="Геол_Лазаревск">[4]топография!#REF!</definedName>
    <definedName name="геол1" localSheetId="12">#REF!</definedName>
    <definedName name="геол1">#REF!</definedName>
    <definedName name="геология" localSheetId="12">#REF!</definedName>
    <definedName name="геология">#REF!</definedName>
    <definedName name="геоф" localSheetId="12">#REF!</definedName>
    <definedName name="геоф">#REF!</definedName>
    <definedName name="Геофиз" localSheetId="12">#REF!</definedName>
    <definedName name="Геофиз">#REF!</definedName>
    <definedName name="геофизика" localSheetId="12">#REF!</definedName>
    <definedName name="геофизика">#REF!</definedName>
    <definedName name="гид" localSheetId="12">[20]Смета!#REF!</definedName>
    <definedName name="гид">[20]Смета!#REF!</definedName>
    <definedName name="Гидр">[21]топография!#REF!</definedName>
    <definedName name="Гидро">[22]топография!#REF!</definedName>
    <definedName name="гидро1" localSheetId="12">#REF!</definedName>
    <definedName name="гидро1">#REF!</definedName>
    <definedName name="гидро1___0" localSheetId="12">#REF!</definedName>
    <definedName name="гидро1___0">#REF!</definedName>
    <definedName name="гидрол" localSheetId="12">#REF!</definedName>
    <definedName name="гидрол">#REF!</definedName>
    <definedName name="Гидролог" localSheetId="12">#REF!</definedName>
    <definedName name="Гидролог">#REF!</definedName>
    <definedName name="Гидрология_7.03.08" localSheetId="12">[23]топография!#REF!</definedName>
    <definedName name="Гидрология_7.03.08">[23]топография!#REF!</definedName>
    <definedName name="ГИП" localSheetId="12">#REF!</definedName>
    <definedName name="ГИП">#REF!</definedName>
    <definedName name="гшшг">NA()</definedName>
    <definedName name="Дата_изменения_группы_строек" localSheetId="12">#REF!</definedName>
    <definedName name="Дата_изменения_группы_строек">#REF!</definedName>
    <definedName name="Дата_изменения_локальной_сметы" localSheetId="12">#REF!</definedName>
    <definedName name="Дата_изменения_локальной_сметы">#REF!</definedName>
    <definedName name="Дата_изменения_объекта" localSheetId="12">#REF!</definedName>
    <definedName name="Дата_изменения_объекта">#REF!</definedName>
    <definedName name="Дата_изменения_объектной_сметы" localSheetId="12">#REF!</definedName>
    <definedName name="Дата_изменения_объектной_сметы">#REF!</definedName>
    <definedName name="Дата_изменения_очереди" localSheetId="12">#REF!</definedName>
    <definedName name="Дата_изменения_очереди">#REF!</definedName>
    <definedName name="Дата_изменения_пускового_комплекса" localSheetId="12">#REF!</definedName>
    <definedName name="Дата_изменения_пускового_комплекса">#REF!</definedName>
    <definedName name="Дата_изменения_сводного_сметного_расчета" localSheetId="12">#REF!</definedName>
    <definedName name="Дата_изменения_сводного_сметного_расчета">#REF!</definedName>
    <definedName name="Дата_изменения_стройки" localSheetId="12">#REF!</definedName>
    <definedName name="Дата_изменения_стройки">#REF!</definedName>
    <definedName name="Дата_создания_группы_строек" localSheetId="12">#REF!</definedName>
    <definedName name="Дата_создания_группы_строек">#REF!</definedName>
    <definedName name="Дата_создания_локальной_сметы" localSheetId="12">#REF!</definedName>
    <definedName name="Дата_создания_локальной_сметы">#REF!</definedName>
    <definedName name="Дата_создания_объекта" localSheetId="12">#REF!</definedName>
    <definedName name="Дата_создания_объекта">#REF!</definedName>
    <definedName name="Дата_создания_объектной_сметы" localSheetId="12">#REF!</definedName>
    <definedName name="Дата_создания_объектной_сметы">#REF!</definedName>
    <definedName name="Дата_создания_очереди" localSheetId="12">#REF!</definedName>
    <definedName name="Дата_создания_очереди">#REF!</definedName>
    <definedName name="Дата_создания_пускового_комплекса" localSheetId="12">#REF!</definedName>
    <definedName name="Дата_создания_пускового_комплекса">#REF!</definedName>
    <definedName name="Дата_создания_сводного_сметного_расчета" localSheetId="12">#REF!</definedName>
    <definedName name="Дата_создания_сводного_сметного_расчета">#REF!</definedName>
    <definedName name="Дата_создания_стройки" localSheetId="12">#REF!</definedName>
    <definedName name="Дата_создания_стройки">#REF!</definedName>
    <definedName name="дд" localSheetId="12">[24]Смета!#REF!</definedName>
    <definedName name="дд">[24]Смета!#REF!</definedName>
    <definedName name="ддд">'[25]СметаСводная Рыб'!$C$13</definedName>
    <definedName name="Дефлятор" localSheetId="12">#REF!</definedName>
    <definedName name="Дефлятор">#REF!</definedName>
    <definedName name="Диск" localSheetId="12">#REF!</definedName>
    <definedName name="Диск">#REF!</definedName>
    <definedName name="Длинна_границы" localSheetId="12">#REF!</definedName>
    <definedName name="Длинна_границы">#REF!</definedName>
    <definedName name="Длинна_трассы" localSheetId="12">#REF!</definedName>
    <definedName name="Длинна_трассы">#REF!</definedName>
    <definedName name="Доп._оборудование" localSheetId="12">[10]Коэфф1.!#REF!</definedName>
    <definedName name="Доп._оборудование">[10]Коэфф1.!#REF!</definedName>
    <definedName name="Доп._оборудование_1" localSheetId="12">#REF!</definedName>
    <definedName name="Доп._оборудование_1">#REF!</definedName>
    <definedName name="Доп_оборуд" localSheetId="12">#REF!</definedName>
    <definedName name="Доп_оборуд">#REF!</definedName>
    <definedName name="Дорога" localSheetId="12">[10]Шкаф!#REF!</definedName>
    <definedName name="Дорога">[10]Шкаф!#REF!</definedName>
    <definedName name="Дорога_1" localSheetId="12">#REF!</definedName>
    <definedName name="Дорога_1">#REF!</definedName>
    <definedName name="ДСК" localSheetId="12">[23]топография!#REF!</definedName>
    <definedName name="ДСК">[23]топография!#REF!</definedName>
    <definedName name="ДСК_">[26]топография!#REF!</definedName>
    <definedName name="ДСК1">[23]топография!#REF!</definedName>
    <definedName name="дтс">'[27]СметаСводная Рыб'!$C$13</definedName>
    <definedName name="ё" localSheetId="12">#REF!</definedName>
    <definedName name="ё">#REF!</definedName>
    <definedName name="ее">'[25]СметаСводная Рыб'!$C$9</definedName>
    <definedName name="жд" localSheetId="12">#REF!</definedName>
    <definedName name="жд">#REF!</definedName>
    <definedName name="жжж" localSheetId="12">#REF!</definedName>
    <definedName name="жжж">#REF!</definedName>
    <definedName name="жпф" localSheetId="12">#REF!</definedName>
    <definedName name="жпф">#REF!</definedName>
    <definedName name="Заказчик" localSheetId="12">#REF!</definedName>
    <definedName name="Заказчик">#REF!</definedName>
    <definedName name="ЗИП_Всего" localSheetId="12">'[10]Прайс лист'!#REF!</definedName>
    <definedName name="ЗИП_Всего">'[10]Прайс лист'!#REF!</definedName>
    <definedName name="ЗИП_Всего_1" localSheetId="12">#REF!</definedName>
    <definedName name="ЗИП_Всего_1">#REF!</definedName>
    <definedName name="и">'[25]СметаСводная Рыб'!$C$9</definedName>
    <definedName name="изыск" localSheetId="12">#REF!</definedName>
    <definedName name="изыск">#REF!</definedName>
    <definedName name="ик" localSheetId="12">#REF!</definedName>
    <definedName name="ик">#REF!</definedName>
    <definedName name="Инвестор" localSheetId="12">#REF!</definedName>
    <definedName name="Инвестор">#REF!</definedName>
    <definedName name="Индекс_ЛН_группы_строек" localSheetId="12">#REF!</definedName>
    <definedName name="Индекс_ЛН_группы_строек">#REF!</definedName>
    <definedName name="Индекс_ЛН_локальной_сметы" localSheetId="12">#REF!</definedName>
    <definedName name="Индекс_ЛН_локальной_сметы">#REF!</definedName>
    <definedName name="Индекс_ЛН_объекта" localSheetId="12">#REF!</definedName>
    <definedName name="Индекс_ЛН_объекта">#REF!</definedName>
    <definedName name="Индекс_ЛН_объектной_сметы" localSheetId="12">#REF!</definedName>
    <definedName name="Индекс_ЛН_объектной_сметы">#REF!</definedName>
    <definedName name="Индекс_ЛН_очереди" localSheetId="12">#REF!</definedName>
    <definedName name="Индекс_ЛН_очереди">#REF!</definedName>
    <definedName name="Индекс_ЛН_пускового_комплекса" localSheetId="12">#REF!</definedName>
    <definedName name="Индекс_ЛН_пускового_комплекса">#REF!</definedName>
    <definedName name="Индекс_ЛН_сводного_сметного_расчета" localSheetId="12">#REF!</definedName>
    <definedName name="Индекс_ЛН_сводного_сметного_расчета">#REF!</definedName>
    <definedName name="Индекс_ЛН_стройки" localSheetId="12">#REF!</definedName>
    <definedName name="Индекс_ЛН_стройки">#REF!</definedName>
    <definedName name="инж" localSheetId="12">#REF!</definedName>
    <definedName name="инж">#REF!</definedName>
    <definedName name="ИПусто" localSheetId="12">#REF!</definedName>
    <definedName name="ИПусто">#REF!</definedName>
    <definedName name="Итого_ЗПМ__по_рес_расчету_с_учетом_к_тов" localSheetId="12">#REF!</definedName>
    <definedName name="Итого_ЗПМ__по_рес_расчету_с_учетом_к_тов">#REF!</definedName>
    <definedName name="Итого_ЗПМ_в_базисных_ценах" localSheetId="12">#REF!</definedName>
    <definedName name="Итого_ЗПМ_в_базисных_ценах">#REF!</definedName>
    <definedName name="Итого_ЗПМ_в_базисных_ценах_с_учетом_к_тов" localSheetId="12">#REF!</definedName>
    <definedName name="Итого_ЗПМ_в_базисных_ценах_с_учетом_к_тов">#REF!</definedName>
    <definedName name="Итого_ЗПМ_по_акту_вып_работ_в_базисных_ценах_с_учетом_к_тов" localSheetId="12">#REF!</definedName>
    <definedName name="Итого_ЗПМ_по_акту_вып_работ_в_базисных_ценах_с_учетом_к_тов">#REF!</definedName>
    <definedName name="Итого_ЗПМ_по_акту_вып_работ_при_ресурсном_расчете_с_учетом_к_тов" localSheetId="12">#REF!</definedName>
    <definedName name="Итого_ЗПМ_по_акту_вып_работ_при_ресурсном_расчете_с_учетом_к_тов">#REF!</definedName>
    <definedName name="Итого_ЗПМ_по_акту_выполненных_работ_в_базисных_ценах" localSheetId="12">#REF!</definedName>
    <definedName name="Итого_ЗПМ_по_акту_выполненных_работ_в_базисных_ценах">#REF!</definedName>
    <definedName name="Итого_ЗПМ_по_акту_выполненных_работ_при_ресурсном_расчете" localSheetId="12">#REF!</definedName>
    <definedName name="Итого_ЗПМ_по_акту_выполненных_работ_при_ресурсном_расчете">#REF!</definedName>
    <definedName name="Итого_ЗПМ_при_расчете_по_стоимости_ч_часа_работы_механизаторов" localSheetId="12">#REF!</definedName>
    <definedName name="Итого_ЗПМ_при_расчете_по_стоимости_ч_часа_работы_механизаторов">#REF!</definedName>
    <definedName name="Итого_МАТ_по_акту_вып_работ_в_базисных_ценах_с_учетом_к_тов" localSheetId="12">#REF!</definedName>
    <definedName name="Итого_МАТ_по_акту_вып_работ_в_базисных_ценах_с_учетом_к_тов">#REF!</definedName>
    <definedName name="Итого_МАТ_по_акту_вып_работ_при_ресурсном_расчете_с_учетом_к_тов" localSheetId="12">#REF!</definedName>
    <definedName name="Итого_МАТ_по_акту_вып_работ_при_ресурсном_расчете_с_учетом_к_тов">#REF!</definedName>
    <definedName name="Итого_материалы" localSheetId="12">#REF!</definedName>
    <definedName name="Итого_материалы">#REF!</definedName>
    <definedName name="Итого_материалы__по_рес_расчету_с_учетом_к_тов" localSheetId="12">#REF!</definedName>
    <definedName name="Итого_материалы__по_рес_расчету_с_учетом_к_тов">#REF!</definedName>
    <definedName name="Итого_материалы_в_базисных_ценах" localSheetId="12">#REF!</definedName>
    <definedName name="Итого_материалы_в_базисных_ценах">#REF!</definedName>
    <definedName name="Итого_материалы_в_базисных_ценах_с_учетом_к_тов" localSheetId="12">#REF!</definedName>
    <definedName name="Итого_материалы_в_базисных_ценах_с_учетом_к_тов">#REF!</definedName>
    <definedName name="Итого_материалы_по_акту_выполненных_работ_в_базисных_ценах" localSheetId="12">#REF!</definedName>
    <definedName name="Итого_материалы_по_акту_выполненных_работ_в_базисных_ценах">#REF!</definedName>
    <definedName name="Итого_материалы_по_акту_выполненных_работ_при_ресурсном_расчете" localSheetId="12">#REF!</definedName>
    <definedName name="Итого_материалы_по_акту_выполненных_работ_при_ресурсном_расчете">#REF!</definedName>
    <definedName name="Итого_машины_и_механизмы" localSheetId="12">#REF!</definedName>
    <definedName name="Итого_машины_и_механизмы">#REF!</definedName>
    <definedName name="Итого_машины_и_механизмы_в_базисных_ценах" localSheetId="12">#REF!</definedName>
    <definedName name="Итого_машины_и_механизмы_в_базисных_ценах">#REF!</definedName>
    <definedName name="Итого_машины_и_механизмы_по_акту_выполненных_работ_в_базисных_ценах" localSheetId="12">#REF!</definedName>
    <definedName name="Итого_машины_и_механизмы_по_акту_выполненных_работ_в_базисных_ценах">#REF!</definedName>
    <definedName name="Итого_машины_и_механизмы_по_акту_выполненных_работ_при_ресурсном_расчете" localSheetId="12">#REF!</definedName>
    <definedName name="Итого_машины_и_механизмы_по_акту_выполненных_работ_при_ресурсном_расчете">#REF!</definedName>
    <definedName name="Итого_НР_в_базисных_ценах" localSheetId="12">#REF!</definedName>
    <definedName name="Итого_НР_в_базисных_ценах">#REF!</definedName>
    <definedName name="Итого_НР_по_акту_в_базисных_ценах" localSheetId="12">#REF!</definedName>
    <definedName name="Итого_НР_по_акту_в_базисных_ценах">#REF!</definedName>
    <definedName name="Итого_НР_по_акту_по_ресурсному_расчету" localSheetId="12">#REF!</definedName>
    <definedName name="Итого_НР_по_акту_по_ресурсному_расчету">#REF!</definedName>
    <definedName name="Итого_НР_по_ресурсному_расчету" localSheetId="12">#REF!</definedName>
    <definedName name="Итого_НР_по_ресурсному_расчету">#REF!</definedName>
    <definedName name="Итого_ОЗП" localSheetId="12">#REF!</definedName>
    <definedName name="Итого_ОЗП">#REF!</definedName>
    <definedName name="Итого_ОЗП_в_базисных_ценах" localSheetId="12">#REF!</definedName>
    <definedName name="Итого_ОЗП_в_базисных_ценах">#REF!</definedName>
    <definedName name="Итого_ОЗП_в_базисных_ценах_с_учетом_к_тов" localSheetId="12">#REF!</definedName>
    <definedName name="Итого_ОЗП_в_базисных_ценах_с_учетом_к_тов">#REF!</definedName>
    <definedName name="Итого_ОЗП_по_акту_вып_работ_в_базисных_ценах_с_учетом_к_тов" localSheetId="12">#REF!</definedName>
    <definedName name="Итого_ОЗП_по_акту_вып_работ_в_базисных_ценах_с_учетом_к_тов">#REF!</definedName>
    <definedName name="Итого_ОЗП_по_акту_вып_работ_при_ресурсном_расчете_с_учетом_к_тов" localSheetId="12">#REF!</definedName>
    <definedName name="Итого_ОЗП_по_акту_вып_работ_при_ресурсном_расчете_с_учетом_к_тов">#REF!</definedName>
    <definedName name="Итого_ОЗП_по_акту_выполненных_работ_в_базисных_ценах" localSheetId="12">#REF!</definedName>
    <definedName name="Итого_ОЗП_по_акту_выполненных_работ_в_базисных_ценах">#REF!</definedName>
    <definedName name="Итого_ОЗП_по_акту_выполненных_работ_при_ресурсном_расчете" localSheetId="12">#REF!</definedName>
    <definedName name="Итого_ОЗП_по_акту_выполненных_работ_при_ресурсном_расчете">#REF!</definedName>
    <definedName name="Итого_ОЗП_по_рес_расчету_с_учетом_к_тов" localSheetId="12">#REF!</definedName>
    <definedName name="Итого_ОЗП_по_рес_расчету_с_учетом_к_тов">#REF!</definedName>
    <definedName name="Итого_ПЗ" localSheetId="12">#REF!</definedName>
    <definedName name="Итого_ПЗ">#REF!</definedName>
    <definedName name="Итого_ПЗ_в_базисных_ценах" localSheetId="12">#REF!</definedName>
    <definedName name="Итого_ПЗ_в_базисных_ценах">#REF!</definedName>
    <definedName name="Итого_ПЗ_в_базисных_ценах_с_учетом_к_тов" localSheetId="12">#REF!</definedName>
    <definedName name="Итого_ПЗ_в_базисных_ценах_с_учетом_к_тов">#REF!</definedName>
    <definedName name="Итого_ПЗ_по_акту_вып_работ_в_базисных_ценах_с_учетом_к_тов" localSheetId="12">#REF!</definedName>
    <definedName name="Итого_ПЗ_по_акту_вып_работ_в_базисных_ценах_с_учетом_к_тов">#REF!</definedName>
    <definedName name="Итого_ПЗ_по_акту_вып_работ_при_ресурсном_расчете_с_учетом_к_тов" localSheetId="12">#REF!</definedName>
    <definedName name="Итого_ПЗ_по_акту_вып_работ_при_ресурсном_расчете_с_учетом_к_тов">#REF!</definedName>
    <definedName name="Итого_ПЗ_по_акту_выполненных_работ_в_базисных_ценах" localSheetId="12">#REF!</definedName>
    <definedName name="Итого_ПЗ_по_акту_выполненных_работ_в_базисных_ценах">#REF!</definedName>
    <definedName name="Итого_ПЗ_по_акту_выполненных_работ_при_ресурсном_расчете" localSheetId="12">#REF!</definedName>
    <definedName name="Итого_ПЗ_по_акту_выполненных_работ_при_ресурсном_расчете">#REF!</definedName>
    <definedName name="Итого_ПЗ_по_рес_расчету_с_учетом_к_тов" localSheetId="12">#REF!</definedName>
    <definedName name="Итого_ПЗ_по_рес_расчету_с_учетом_к_тов">#REF!</definedName>
    <definedName name="Итого_СП_в_базисных_ценах" localSheetId="12">#REF!</definedName>
    <definedName name="Итого_СП_в_базисных_ценах">#REF!</definedName>
    <definedName name="Итого_СП_по_акту_в_базисных_ценах" localSheetId="12">#REF!</definedName>
    <definedName name="Итого_СП_по_акту_в_базисных_ценах">#REF!</definedName>
    <definedName name="Итого_СП_по_акту_по_ресурсному_расчету" localSheetId="12">#REF!</definedName>
    <definedName name="Итого_СП_по_акту_по_ресурсному_расчету">#REF!</definedName>
    <definedName name="Итого_СП_по_ресурсному_расчету" localSheetId="12">#REF!</definedName>
    <definedName name="Итого_СП_по_ресурсному_расчету">#REF!</definedName>
    <definedName name="Итого_ФОТ_в_базисных_ценах" localSheetId="12">#REF!</definedName>
    <definedName name="Итого_ФОТ_в_базисных_ценах">#REF!</definedName>
    <definedName name="Итого_ФОТ_по_акту_выполненных_работ_в_базисных_ценах" localSheetId="12">#REF!</definedName>
    <definedName name="Итого_ФОТ_по_акту_выполненных_работ_в_базисных_ценах">#REF!</definedName>
    <definedName name="Итого_ФОТ_по_акту_выполненных_работ_при_ресурсном_расчете" localSheetId="12">#REF!</definedName>
    <definedName name="Итого_ФОТ_по_акту_выполненных_работ_при_ресурсном_расчете">#REF!</definedName>
    <definedName name="Итого_ФОТ_при_расчете_по_доле_з_п_в_стоимости_эксплуатации_машин" localSheetId="12">#REF!</definedName>
    <definedName name="Итого_ФОТ_при_расчете_по_доле_з_п_в_стоимости_эксплуатации_машин">#REF!</definedName>
    <definedName name="Итого_ЭММ__по_рес_расчету_с_учетом_к_тов" localSheetId="12">#REF!</definedName>
    <definedName name="Итого_ЭММ__по_рес_расчету_с_учетом_к_тов">#REF!</definedName>
    <definedName name="Итого_ЭММ_в_базисных_ценах_с_учетом_к_тов" localSheetId="12">#REF!</definedName>
    <definedName name="Итого_ЭММ_в_базисных_ценах_с_учетом_к_тов">#REF!</definedName>
    <definedName name="Итого_ЭММ_по_акту_вып_работ_в_базисных_ценах_с_учетом_к_тов" localSheetId="12">#REF!</definedName>
    <definedName name="Итого_ЭММ_по_акту_вып_работ_в_базисных_ценах_с_учетом_к_тов">#REF!</definedName>
    <definedName name="Итого_ЭММ_по_акту_вып_работ_при_ресурсном_расчете_с_учетом_к_тов" localSheetId="12">#REF!</definedName>
    <definedName name="Итого_ЭММ_по_акту_вып_работ_при_ресурсном_расчете_с_учетом_к_тов">#REF!</definedName>
    <definedName name="ить" localSheetId="12">#REF!</definedName>
    <definedName name="ить">#REF!</definedName>
    <definedName name="й" localSheetId="12">#REF!</definedName>
    <definedName name="й">#REF!</definedName>
    <definedName name="йцйц">NA()</definedName>
    <definedName name="йцу" localSheetId="12">#REF!</definedName>
    <definedName name="йцу">#REF!</definedName>
    <definedName name="к_ЗПМ" localSheetId="12">#REF!</definedName>
    <definedName name="к_ЗПМ">#REF!</definedName>
    <definedName name="к_МАТ" localSheetId="12">#REF!</definedName>
    <definedName name="к_МАТ">#REF!</definedName>
    <definedName name="к_ОЗП" localSheetId="12">#REF!</definedName>
    <definedName name="к_ОЗП">#REF!</definedName>
    <definedName name="к_ПЗ" localSheetId="12">#REF!</definedName>
    <definedName name="к_ПЗ">#REF!</definedName>
    <definedName name="к_ЭМ" localSheetId="12">#REF!</definedName>
    <definedName name="к_ЭМ">#REF!</definedName>
    <definedName name="Кабели" localSheetId="12">[10]Коэфф1.!#REF!</definedName>
    <definedName name="Кабели">[10]Коэфф1.!#REF!</definedName>
    <definedName name="Кабели_1" localSheetId="12">#REF!</definedName>
    <definedName name="Кабели_1">#REF!</definedName>
    <definedName name="кака" localSheetId="12">#REF!</definedName>
    <definedName name="кака">#REF!</definedName>
    <definedName name="калплан" localSheetId="12">#REF!</definedName>
    <definedName name="калплан">#REF!</definedName>
    <definedName name="Категория_сложности" localSheetId="12">#REF!</definedName>
    <definedName name="Категория_сложности">#REF!</definedName>
    <definedName name="кгкг" localSheetId="12">#REF!</definedName>
    <definedName name="кгкг">#REF!</definedName>
    <definedName name="кеке" localSheetId="12">#REF!</definedName>
    <definedName name="кеке">#REF!</definedName>
    <definedName name="КИП" localSheetId="12">#REF!</definedName>
    <definedName name="КИП">#REF!</definedName>
    <definedName name="КИПиавтом" localSheetId="12">#REF!</definedName>
    <definedName name="КИПиавтом">#REF!</definedName>
    <definedName name="кк">'[28]свод 2'!$A$7</definedName>
    <definedName name="ккк" localSheetId="12">#REF!</definedName>
    <definedName name="ккк">#REF!</definedName>
    <definedName name="книга" localSheetId="12">#REF!</definedName>
    <definedName name="книга">#REF!</definedName>
    <definedName name="Количество_землепользователей" localSheetId="12">#REF!</definedName>
    <definedName name="Количество_землепользователей">#REF!</definedName>
    <definedName name="Количество_контуров" localSheetId="12">#REF!</definedName>
    <definedName name="Количество_контуров">#REF!</definedName>
    <definedName name="Количество_культур" localSheetId="12">#REF!</definedName>
    <definedName name="Количество_культур">#REF!</definedName>
    <definedName name="Количество_планшетов" localSheetId="12">#REF!</definedName>
    <definedName name="Количество_планшетов">#REF!</definedName>
    <definedName name="Количество_предприятий" localSheetId="12">#REF!</definedName>
    <definedName name="Количество_предприятий">#REF!</definedName>
    <definedName name="Количество_согласований" localSheetId="12">#REF!</definedName>
    <definedName name="Количество_согласований">#REF!</definedName>
    <definedName name="Колп">'[29]СметаСводная Колпино'!$C$5</definedName>
    <definedName name="ком" localSheetId="12">[30]топография!#REF!</definedName>
    <definedName name="ком">[30]топография!#REF!</definedName>
    <definedName name="ком___0" localSheetId="12">[31]топография!#REF!</definedName>
    <definedName name="ком___0">[31]топография!#REF!</definedName>
    <definedName name="Командировочные_расходы" localSheetId="12">#REF!</definedName>
    <definedName name="Командировочные_расходы">#REF!</definedName>
    <definedName name="Контроллер" localSheetId="12">[10]Коэфф1.!#REF!</definedName>
    <definedName name="Контроллер">[10]Коэфф1.!#REF!</definedName>
    <definedName name="Контроллер_1" localSheetId="12">#REF!</definedName>
    <definedName name="Контроллер_1">#REF!</definedName>
    <definedName name="Коэффициент" localSheetId="12">#REF!</definedName>
    <definedName name="Коэффициент">#REF!</definedName>
    <definedName name="Кра">[32]СметаСводная!$E$6</definedName>
    <definedName name="куку" localSheetId="12">#REF!</definedName>
    <definedName name="куку">#REF!</definedName>
    <definedName name="Курс">[10]Коэфф1.!$E$23</definedName>
    <definedName name="Курс_1" localSheetId="12">#REF!</definedName>
    <definedName name="Курс_1">#REF!</definedName>
    <definedName name="курс_дол" localSheetId="12">#REF!</definedName>
    <definedName name="курс_дол">#REF!</definedName>
    <definedName name="Курс_доллара_США" localSheetId="12">#REF!</definedName>
    <definedName name="Курс_доллара_США">#REF!</definedName>
    <definedName name="курс1" localSheetId="12">#REF!</definedName>
    <definedName name="курс1">#REF!</definedName>
    <definedName name="лаборатория" localSheetId="12">#REF!</definedName>
    <definedName name="лаборатория">#REF!</definedName>
    <definedName name="ленин" localSheetId="12">#REF!</definedName>
    <definedName name="ленин">#REF!</definedName>
    <definedName name="лл" localSheetId="12">#REF!</definedName>
    <definedName name="лл">#REF!</definedName>
    <definedName name="ллдж" localSheetId="12">#REF!</definedName>
    <definedName name="ллдж">#REF!</definedName>
    <definedName name="м" localSheetId="12">#REF!</definedName>
    <definedName name="м">#REF!</definedName>
    <definedName name="Мак">[33]сводная!$D$7</definedName>
    <definedName name="Метео" localSheetId="12">#REF!</definedName>
    <definedName name="Метео">#REF!</definedName>
    <definedName name="МетеорУТ" localSheetId="12">[23]топография!#REF!</definedName>
    <definedName name="МетеорУТ">[23]топография!#REF!</definedName>
    <definedName name="мж1">'[34]СметаСводная 1 оч'!$D$6</definedName>
    <definedName name="мин" localSheetId="12">#REF!</definedName>
    <definedName name="мин">#REF!</definedName>
    <definedName name="Министерство_транспорта__связи_и_автомобильных_дорог_Самарской_области" localSheetId="12">#REF!</definedName>
    <definedName name="Министерство_транспорта__связи_и_автомобильных_дорог_Самарской_области">#REF!</definedName>
    <definedName name="мит" localSheetId="12">#REF!</definedName>
    <definedName name="мит">#REF!</definedName>
    <definedName name="митюгов">'[35]Данные для расчёта сметы'!$J$33</definedName>
    <definedName name="мичм">[36]сводная!$D$7</definedName>
    <definedName name="ммммм" localSheetId="12">#REF!</definedName>
    <definedName name="ммммм">#REF!</definedName>
    <definedName name="МММММММММ" localSheetId="12">#REF!</definedName>
    <definedName name="МММММММММ">#REF!</definedName>
    <definedName name="Монтаж" localSheetId="12">#REF!</definedName>
    <definedName name="Монтаж">#REF!</definedName>
    <definedName name="Монтажные_работы_в_базисных_ценах" localSheetId="12">#REF!</definedName>
    <definedName name="Монтажные_работы_в_базисных_ценах">#REF!</definedName>
    <definedName name="Монтажные_работы_в_текущих_ценах" localSheetId="12">#REF!</definedName>
    <definedName name="Монтажные_работы_в_текущих_ценах">#REF!</definedName>
    <definedName name="Монтажные_работы_в_текущих_ценах_по_ресурсному_расчету" localSheetId="12">#REF!</definedName>
    <definedName name="Монтажные_работы_в_текущих_ценах_по_ресурсному_расчету">#REF!</definedName>
    <definedName name="Монтажные_работы_в_текущих_ценах_после_применения_индексов" localSheetId="12">#REF!</definedName>
    <definedName name="Монтажные_работы_в_текущих_ценах_после_применения_индексов">#REF!</definedName>
    <definedName name="н_геолог" localSheetId="12">#REF!</definedName>
    <definedName name="н_геолог">#REF!</definedName>
    <definedName name="н_топо" localSheetId="12">#REF!</definedName>
    <definedName name="н_топо">#REF!</definedName>
    <definedName name="Название_проекта" localSheetId="12">#REF!</definedName>
    <definedName name="Название_проекта">#REF!</definedName>
    <definedName name="НазвПроект">[37]ССР!$B$11</definedName>
    <definedName name="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 localSheetId="12">#REF!</definedName>
    <definedName name="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#REF!</definedName>
    <definedName name="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[38]свод!$A$7</definedName>
    <definedName name="Наименование_группы_строек" localSheetId="12">#REF!</definedName>
    <definedName name="Наименование_группы_строек">#REF!</definedName>
    <definedName name="Наименование_локальной_сметы" localSheetId="12">#REF!</definedName>
    <definedName name="Наименование_локальной_сметы">#REF!</definedName>
    <definedName name="Наименование_объекта" localSheetId="12">#REF!</definedName>
    <definedName name="Наименование_объекта">#REF!</definedName>
    <definedName name="Наименование_объектной_сметы" localSheetId="12">#REF!</definedName>
    <definedName name="Наименование_объектной_сметы">#REF!</definedName>
    <definedName name="Наименование_очереди" localSheetId="12">#REF!</definedName>
    <definedName name="Наименование_очереди">#REF!</definedName>
    <definedName name="Наименование_пускового_комплекса" localSheetId="12">#REF!</definedName>
    <definedName name="Наименование_пускового_комплекса">#REF!</definedName>
    <definedName name="Наименование_сводного_сметного_расчета" localSheetId="12">#REF!</definedName>
    <definedName name="Наименование_сводного_сметного_расчета">#REF!</definedName>
    <definedName name="Наименование_стройки" localSheetId="12">#REF!</definedName>
    <definedName name="Наименование_стройки">#REF!</definedName>
    <definedName name="НДС" localSheetId="12">#REF!</definedName>
    <definedName name="НДС">#REF!</definedName>
    <definedName name="НК">'[39]См 1 наруж.водопровод'!$D$6</definedName>
    <definedName name="Номер_договора" localSheetId="12">#REF!</definedName>
    <definedName name="Номер_договора">#REF!</definedName>
    <definedName name="Норм_трудоемкость_механизаторов_по_смете_с_учетом_к_тов" localSheetId="12">#REF!</definedName>
    <definedName name="Норм_трудоемкость_механизаторов_по_смете_с_учетом_к_тов">#REF!</definedName>
    <definedName name="Норм_трудоемкость_осн_рабочих_по_смете_с_учетом_к_тов" localSheetId="12">#REF!</definedName>
    <definedName name="Норм_трудоемкость_осн_рабочих_по_смете_с_учетом_к_тов">#REF!</definedName>
    <definedName name="Нормативная_трудоемкость_механизаторов_по_смете" localSheetId="12">#REF!</definedName>
    <definedName name="Нормативная_трудоемкость_механизаторов_по_смете">#REF!</definedName>
    <definedName name="Нормативная_трудоемкость_основных_рабочих_по_смете" localSheetId="12">#REF!</definedName>
    <definedName name="Нормативная_трудоемкость_основных_рабочих_по_смете">#REF!</definedName>
    <definedName name="о" localSheetId="12">#REF!</definedName>
    <definedName name="о">#REF!</definedName>
    <definedName name="_xlnm.Print_Area" localSheetId="3">'мойварСмета №1 ИЭИ'!$A$1:$R$185</definedName>
    <definedName name="_xlnm.Print_Area" localSheetId="8">'Прил. 4.2.1. ПП, ОТР'!$A$1:$G$52</definedName>
    <definedName name="_xlnm.Print_Area" localSheetId="10">'Прил. 4.2.2 ПД'!$A$1:$I$116</definedName>
    <definedName name="_xlnm.Print_Area" localSheetId="11">'Прил. 4.2.3 РД'!$A$1:$I$108</definedName>
    <definedName name="_xlnm.Print_Area" localSheetId="0">'Прил.4 (ПСДЦ)'!$A$1:$E$27</definedName>
    <definedName name="_xlnm.Print_Area" localSheetId="1">'Прил.4.1. (РДЦ)'!$A$1:$M$41</definedName>
    <definedName name="_xlnm.Print_Area" localSheetId="5">'Прил.4.2. (СРС)'!$A$1:$F$30</definedName>
    <definedName name="_xlnm.Print_Area" localSheetId="2">'Смета №1 ИЭИ вариант гипа'!$A$1:$J$75</definedName>
    <definedName name="_xlnm.Print_Area">#REF!</definedName>
    <definedName name="Оборудование_в_базисных_ценах" localSheetId="12">#REF!</definedName>
    <definedName name="Оборудование_в_базисных_ценах">#REF!</definedName>
    <definedName name="Оборудование_в_текущих_ценах" localSheetId="12">#REF!</definedName>
    <definedName name="Оборудование_в_текущих_ценах">#REF!</definedName>
    <definedName name="Оборудование_в_текущих_ценах_по_ресурсному_расчету" localSheetId="12">#REF!</definedName>
    <definedName name="Оборудование_в_текущих_ценах_по_ресурсному_расчету">#REF!</definedName>
    <definedName name="Оборудование_в_текущих_ценах_после_применения_индексов" localSheetId="12">#REF!</definedName>
    <definedName name="Оборудование_в_текущих_ценах_после_применения_индексов">#REF!</definedName>
    <definedName name="Обоснование_поправки" localSheetId="12">#REF!</definedName>
    <definedName name="Обоснование_поправки">#REF!</definedName>
    <definedName name="общая" localSheetId="12">[40]топография!#REF!</definedName>
    <definedName name="общая">[40]топография!#REF!</definedName>
    <definedName name="объем">#N/A</definedName>
    <definedName name="объем___0">"$#ССЫЛ!.$M$1:$M$32000"</definedName>
    <definedName name="объем___0___0" localSheetId="12">#REF!</definedName>
    <definedName name="объем___0___0">#REF!</definedName>
    <definedName name="объем___0___0___0" localSheetId="12">#REF!</definedName>
    <definedName name="объем___0___0___0">#REF!</definedName>
    <definedName name="объем___0___0___0___0" localSheetId="12">#REF!</definedName>
    <definedName name="объем___0___0___0___0">#REF!</definedName>
    <definedName name="объем___0___0___0___0___0" localSheetId="12">#REF!</definedName>
    <definedName name="объем___0___0___0___0___0">#REF!</definedName>
    <definedName name="объем___0___0___0___1" localSheetId="12">#REF!</definedName>
    <definedName name="объем___0___0___0___1">#REF!</definedName>
    <definedName name="объем___0___0___0___3" localSheetId="12">#REF!</definedName>
    <definedName name="объем___0___0___0___3">#REF!</definedName>
    <definedName name="объем___0___0___0___5" localSheetId="12">#REF!</definedName>
    <definedName name="объем___0___0___0___5">#REF!</definedName>
    <definedName name="объем___0___0___0_1" localSheetId="12">#REF!</definedName>
    <definedName name="объем___0___0___0_1">#REF!</definedName>
    <definedName name="объем___0___0___0_5" localSheetId="12">#REF!</definedName>
    <definedName name="объем___0___0___0_5">#REF!</definedName>
    <definedName name="объем___0___0___1" localSheetId="12">#REF!</definedName>
    <definedName name="объем___0___0___1">#REF!</definedName>
    <definedName name="объем___0___0___2" localSheetId="12">#REF!</definedName>
    <definedName name="объем___0___0___2">#REF!</definedName>
    <definedName name="объем___0___0___3" localSheetId="12">#REF!</definedName>
    <definedName name="объем___0___0___3">#REF!</definedName>
    <definedName name="объем___0___0___3___0" localSheetId="12">#REF!</definedName>
    <definedName name="объем___0___0___3___0">#REF!</definedName>
    <definedName name="объем___0___0___4" localSheetId="12">#REF!</definedName>
    <definedName name="объем___0___0___4">#REF!</definedName>
    <definedName name="объем___0___0___5" localSheetId="12">#REF!</definedName>
    <definedName name="объем___0___0___5">#REF!</definedName>
    <definedName name="объем___0___0___6" localSheetId="12">#REF!</definedName>
    <definedName name="объем___0___0___6">#REF!</definedName>
    <definedName name="объем___0___0___7" localSheetId="12">#REF!</definedName>
    <definedName name="объем___0___0___7">#REF!</definedName>
    <definedName name="объем___0___0___8" localSheetId="12">#REF!</definedName>
    <definedName name="объем___0___0___8">#REF!</definedName>
    <definedName name="объем___0___0___9" localSheetId="12">#REF!</definedName>
    <definedName name="объем___0___0___9">#REF!</definedName>
    <definedName name="объем___0___0_1" localSheetId="12">#REF!</definedName>
    <definedName name="объем___0___0_1">#REF!</definedName>
    <definedName name="объем___0___0_3" localSheetId="12">#REF!</definedName>
    <definedName name="объем___0___0_3">#REF!</definedName>
    <definedName name="объем___0___0_5" localSheetId="12">#REF!</definedName>
    <definedName name="объем___0___0_5">#REF!</definedName>
    <definedName name="объем___0___1" localSheetId="12">#REF!</definedName>
    <definedName name="объем___0___1">#REF!</definedName>
    <definedName name="объем___0___1___0" localSheetId="12">#REF!</definedName>
    <definedName name="объем___0___1___0">#REF!</definedName>
    <definedName name="объем___0___10" localSheetId="12">#REF!</definedName>
    <definedName name="объем___0___10">#REF!</definedName>
    <definedName name="объем___0___12" localSheetId="12">#REF!</definedName>
    <definedName name="объем___0___12">#REF!</definedName>
    <definedName name="объем___0___2" localSheetId="12">#REF!</definedName>
    <definedName name="объем___0___2">#REF!</definedName>
    <definedName name="объем___0___2___0" localSheetId="12">#REF!</definedName>
    <definedName name="объем___0___2___0">#REF!</definedName>
    <definedName name="объем___0___2___0___0" localSheetId="12">#REF!</definedName>
    <definedName name="объем___0___2___0___0">#REF!</definedName>
    <definedName name="объем___0___2___5" localSheetId="12">#REF!</definedName>
    <definedName name="объем___0___2___5">#REF!</definedName>
    <definedName name="объем___0___2_1" localSheetId="12">#REF!</definedName>
    <definedName name="объем___0___2_1">#REF!</definedName>
    <definedName name="объем___0___2_3" localSheetId="12">#REF!</definedName>
    <definedName name="объем___0___2_3">#REF!</definedName>
    <definedName name="объем___0___2_5" localSheetId="12">#REF!</definedName>
    <definedName name="объем___0___2_5">#REF!</definedName>
    <definedName name="объем___0___3" localSheetId="12">#REF!</definedName>
    <definedName name="объем___0___3">#REF!</definedName>
    <definedName name="объем___0___3___0" localSheetId="12">#REF!</definedName>
    <definedName name="объем___0___3___0">#REF!</definedName>
    <definedName name="объем___0___3___3" localSheetId="12">#REF!</definedName>
    <definedName name="объем___0___3___3">#REF!</definedName>
    <definedName name="объем___0___3___5" localSheetId="12">#REF!</definedName>
    <definedName name="объем___0___3___5">#REF!</definedName>
    <definedName name="объем___0___3_1" localSheetId="12">#REF!</definedName>
    <definedName name="объем___0___3_1">#REF!</definedName>
    <definedName name="объем___0___3_5" localSheetId="12">#REF!</definedName>
    <definedName name="объем___0___3_5">#REF!</definedName>
    <definedName name="объем___0___4" localSheetId="12">#REF!</definedName>
    <definedName name="объем___0___4">#REF!</definedName>
    <definedName name="объем___0___4___0" localSheetId="12">#REF!</definedName>
    <definedName name="объем___0___4___0">#REF!</definedName>
    <definedName name="объем___0___4___5" localSheetId="12">#REF!</definedName>
    <definedName name="объем___0___4___5">#REF!</definedName>
    <definedName name="объем___0___4_1" localSheetId="12">#REF!</definedName>
    <definedName name="объем___0___4_1">#REF!</definedName>
    <definedName name="объем___0___4_3" localSheetId="12">#REF!</definedName>
    <definedName name="объем___0___4_3">#REF!</definedName>
    <definedName name="объем___0___4_5" localSheetId="12">#REF!</definedName>
    <definedName name="объем___0___4_5">#REF!</definedName>
    <definedName name="объем___0___5" localSheetId="12">#REF!</definedName>
    <definedName name="объем___0___5">#REF!</definedName>
    <definedName name="объем___0___5___0" localSheetId="12">#REF!</definedName>
    <definedName name="объем___0___5___0">#REF!</definedName>
    <definedName name="объем___0___6" localSheetId="12">#REF!</definedName>
    <definedName name="объем___0___6">#REF!</definedName>
    <definedName name="объем___0___6___0" localSheetId="12">#REF!</definedName>
    <definedName name="объем___0___6___0">#REF!</definedName>
    <definedName name="объем___0___7" localSheetId="12">#REF!</definedName>
    <definedName name="объем___0___7">#REF!</definedName>
    <definedName name="объем___0___8" localSheetId="12">#REF!</definedName>
    <definedName name="объем___0___8">#REF!</definedName>
    <definedName name="объем___0___8___0" localSheetId="12">#REF!</definedName>
    <definedName name="объем___0___8___0">#REF!</definedName>
    <definedName name="объем___0___9">"$#ССЫЛ!.$M$1:$M$32000"</definedName>
    <definedName name="объем___0_1" localSheetId="12">#REF!</definedName>
    <definedName name="объем___0_1">#REF!</definedName>
    <definedName name="объем___0_3" localSheetId="12">#REF!</definedName>
    <definedName name="объем___0_3">#REF!</definedName>
    <definedName name="объем___0_5" localSheetId="12">#REF!</definedName>
    <definedName name="объем___0_5">#REF!</definedName>
    <definedName name="объем___1" localSheetId="12">#REF!</definedName>
    <definedName name="объем___1">#REF!</definedName>
    <definedName name="объем___1___0" localSheetId="12">#REF!</definedName>
    <definedName name="объем___1___0">#REF!</definedName>
    <definedName name="объем___1___0___0" localSheetId="12">#REF!</definedName>
    <definedName name="объем___1___0___0">#REF!</definedName>
    <definedName name="объем___1___1" localSheetId="12">#REF!</definedName>
    <definedName name="объем___1___1">#REF!</definedName>
    <definedName name="объем___1___5" localSheetId="12">#REF!</definedName>
    <definedName name="объем___1___5">#REF!</definedName>
    <definedName name="объем___1_1" localSheetId="12">#REF!</definedName>
    <definedName name="объем___1_1">#REF!</definedName>
    <definedName name="объем___1_3" localSheetId="12">#REF!</definedName>
    <definedName name="объем___1_3">#REF!</definedName>
    <definedName name="объем___1_5" localSheetId="12">#REF!</definedName>
    <definedName name="объем___1_5">#REF!</definedName>
    <definedName name="объем___10">"$#ССЫЛ!.$M$1:$M$32000"</definedName>
    <definedName name="объем___10___0">NA()</definedName>
    <definedName name="объем___10___0___0" localSheetId="12">#REF!</definedName>
    <definedName name="объем___10___0___0">#REF!</definedName>
    <definedName name="объем___10___0___0___0" localSheetId="12">#REF!</definedName>
    <definedName name="объем___10___0___0___0">#REF!</definedName>
    <definedName name="объем___10___0___1">NA()</definedName>
    <definedName name="объем___10___0___5">NA()</definedName>
    <definedName name="объем___10___0_1">NA()</definedName>
    <definedName name="объем___10___0_3">NA()</definedName>
    <definedName name="объем___10___0_5">NA()</definedName>
    <definedName name="объем___10___1" localSheetId="12">#REF!</definedName>
    <definedName name="объем___10___1">#REF!</definedName>
    <definedName name="объем___10___10" localSheetId="12">#REF!</definedName>
    <definedName name="объем___10___10">#REF!</definedName>
    <definedName name="объем___10___12" localSheetId="12">#REF!</definedName>
    <definedName name="объем___10___12">#REF!</definedName>
    <definedName name="объем___10___2">NA()</definedName>
    <definedName name="объем___10___4">NA()</definedName>
    <definedName name="объем___10___5" localSheetId="12">#REF!</definedName>
    <definedName name="объем___10___5">#REF!</definedName>
    <definedName name="объем___10___6">NA()</definedName>
    <definedName name="объем___10___6___0">NA()</definedName>
    <definedName name="объем___10___8">NA()</definedName>
    <definedName name="объем___10___8___0">NA()</definedName>
    <definedName name="объем___10___9">"$#ССЫЛ!.$M$1:$M$32000"</definedName>
    <definedName name="объем___10_1">NA()</definedName>
    <definedName name="объем___10_3" localSheetId="12">#REF!</definedName>
    <definedName name="объем___10_3">#REF!</definedName>
    <definedName name="объем___10_5" localSheetId="12">#REF!</definedName>
    <definedName name="объем___10_5">#REF!</definedName>
    <definedName name="объем___11" localSheetId="12">#REF!</definedName>
    <definedName name="объем___11">#REF!</definedName>
    <definedName name="объем___11___0">NA()</definedName>
    <definedName name="объем___11___10" localSheetId="12">#REF!</definedName>
    <definedName name="объем___11___10">#REF!</definedName>
    <definedName name="объем___11___2" localSheetId="12">#REF!</definedName>
    <definedName name="объем___11___2">#REF!</definedName>
    <definedName name="объем___11___4" localSheetId="12">#REF!</definedName>
    <definedName name="объем___11___4">#REF!</definedName>
    <definedName name="объем___11___6" localSheetId="12">#REF!</definedName>
    <definedName name="объем___11___6">#REF!</definedName>
    <definedName name="объем___11___8" localSheetId="12">#REF!</definedName>
    <definedName name="объем___11___8">#REF!</definedName>
    <definedName name="объем___12">NA()</definedName>
    <definedName name="объем___2">"$#ССЫЛ!.$M$1:$M$32000"</definedName>
    <definedName name="объем___2___0" localSheetId="12">#REF!</definedName>
    <definedName name="объем___2___0">#REF!</definedName>
    <definedName name="объем___2___0___0" localSheetId="12">#REF!</definedName>
    <definedName name="объем___2___0___0">#REF!</definedName>
    <definedName name="объем___2___0___0___0" localSheetId="12">#REF!</definedName>
    <definedName name="объем___2___0___0___0">#REF!</definedName>
    <definedName name="объем___2___0___0___0___0" localSheetId="12">#REF!</definedName>
    <definedName name="объем___2___0___0___0___0">#REF!</definedName>
    <definedName name="объем___2___0___0___1" localSheetId="12">#REF!</definedName>
    <definedName name="объем___2___0___0___1">#REF!</definedName>
    <definedName name="объем___2___0___0___3" localSheetId="12">#REF!</definedName>
    <definedName name="объем___2___0___0___3">#REF!</definedName>
    <definedName name="объем___2___0___0___5" localSheetId="12">#REF!</definedName>
    <definedName name="объем___2___0___0___5">#REF!</definedName>
    <definedName name="объем___2___0___0_1" localSheetId="12">#REF!</definedName>
    <definedName name="объем___2___0___0_1">#REF!</definedName>
    <definedName name="объем___2___0___0_5" localSheetId="12">#REF!</definedName>
    <definedName name="объем___2___0___0_5">#REF!</definedName>
    <definedName name="объем___2___0___1" localSheetId="12">#REF!</definedName>
    <definedName name="объем___2___0___1">#REF!</definedName>
    <definedName name="объем___2___0___3" localSheetId="12">#REF!</definedName>
    <definedName name="объем___2___0___3">#REF!</definedName>
    <definedName name="объем___2___0___5" localSheetId="12">#REF!</definedName>
    <definedName name="объем___2___0___5">#REF!</definedName>
    <definedName name="объем___2___0___6" localSheetId="12">#REF!</definedName>
    <definedName name="объем___2___0___6">#REF!</definedName>
    <definedName name="объем___2___0___7" localSheetId="12">#REF!</definedName>
    <definedName name="объем___2___0___7">#REF!</definedName>
    <definedName name="объем___2___0___8" localSheetId="12">#REF!</definedName>
    <definedName name="объем___2___0___8">#REF!</definedName>
    <definedName name="объем___2___0___9" localSheetId="12">#REF!</definedName>
    <definedName name="объем___2___0___9">#REF!</definedName>
    <definedName name="объем___2___0_1" localSheetId="12">#REF!</definedName>
    <definedName name="объем___2___0_1">#REF!</definedName>
    <definedName name="объем___2___0_3" localSheetId="12">#REF!</definedName>
    <definedName name="объем___2___0_3">#REF!</definedName>
    <definedName name="объем___2___0_5" localSheetId="12">#REF!</definedName>
    <definedName name="объем___2___0_5">#REF!</definedName>
    <definedName name="объем___2___1" localSheetId="12">#REF!</definedName>
    <definedName name="объем___2___1">#REF!</definedName>
    <definedName name="объем___2___1___0" localSheetId="12">#REF!</definedName>
    <definedName name="объем___2___1___0">#REF!</definedName>
    <definedName name="объем___2___10" localSheetId="12">#REF!</definedName>
    <definedName name="объем___2___10">#REF!</definedName>
    <definedName name="объем___2___12" localSheetId="12">#REF!</definedName>
    <definedName name="объем___2___12">#REF!</definedName>
    <definedName name="объем___2___2" localSheetId="12">#REF!</definedName>
    <definedName name="объем___2___2">#REF!</definedName>
    <definedName name="объем___2___3" localSheetId="12">#REF!</definedName>
    <definedName name="объем___2___3">#REF!</definedName>
    <definedName name="объем___2___4" localSheetId="12">#REF!</definedName>
    <definedName name="объем___2___4">#REF!</definedName>
    <definedName name="объем___2___4___0" localSheetId="12">#REF!</definedName>
    <definedName name="объем___2___4___0">#REF!</definedName>
    <definedName name="объем___2___4___5" localSheetId="12">#REF!</definedName>
    <definedName name="объем___2___4___5">#REF!</definedName>
    <definedName name="объем___2___4_1" localSheetId="12">#REF!</definedName>
    <definedName name="объем___2___4_1">#REF!</definedName>
    <definedName name="объем___2___4_3" localSheetId="12">#REF!</definedName>
    <definedName name="объем___2___4_3">#REF!</definedName>
    <definedName name="объем___2___4_5" localSheetId="12">#REF!</definedName>
    <definedName name="объем___2___4_5">#REF!</definedName>
    <definedName name="объем___2___5" localSheetId="12">#REF!</definedName>
    <definedName name="объем___2___5">#REF!</definedName>
    <definedName name="объем___2___6" localSheetId="12">#REF!</definedName>
    <definedName name="объем___2___6">#REF!</definedName>
    <definedName name="объем___2___6___0" localSheetId="12">#REF!</definedName>
    <definedName name="объем___2___6___0">#REF!</definedName>
    <definedName name="объем___2___7" localSheetId="12">#REF!</definedName>
    <definedName name="объем___2___7">#REF!</definedName>
    <definedName name="объем___2___8" localSheetId="12">#REF!</definedName>
    <definedName name="объем___2___8">#REF!</definedName>
    <definedName name="объем___2___8___0" localSheetId="12">#REF!</definedName>
    <definedName name="объем___2___8___0">#REF!</definedName>
    <definedName name="объем___2___9">"$#ССЫЛ!.$M$1:$M$32000"</definedName>
    <definedName name="объем___2_1" localSheetId="12">#REF!</definedName>
    <definedName name="объем___2_1">#REF!</definedName>
    <definedName name="объем___2_3" localSheetId="12">#REF!</definedName>
    <definedName name="объем___2_3">#REF!</definedName>
    <definedName name="объем___2_5" localSheetId="12">#REF!</definedName>
    <definedName name="объем___2_5">#REF!</definedName>
    <definedName name="объем___3" localSheetId="12">#REF!</definedName>
    <definedName name="объем___3">#REF!</definedName>
    <definedName name="объем___3___0" localSheetId="12">#REF!</definedName>
    <definedName name="объем___3___0">#REF!</definedName>
    <definedName name="объем___3___0___0">NA()</definedName>
    <definedName name="объем___3___0___0___0">NA()</definedName>
    <definedName name="объем___3___0___1">NA()</definedName>
    <definedName name="объем___3___0___3">NA()</definedName>
    <definedName name="объем___3___0___5" localSheetId="12">#REF!</definedName>
    <definedName name="объем___3___0___5">#REF!</definedName>
    <definedName name="объем___3___0_1">NA()</definedName>
    <definedName name="объем___3___0_3" localSheetId="12">#REF!</definedName>
    <definedName name="объем___3___0_3">#REF!</definedName>
    <definedName name="объем___3___0_5" localSheetId="12">#REF!</definedName>
    <definedName name="объем___3___0_5">#REF!</definedName>
    <definedName name="объем___3___1" localSheetId="12">#REF!</definedName>
    <definedName name="объем___3___1">#REF!</definedName>
    <definedName name="объем___3___10" localSheetId="12">#REF!</definedName>
    <definedName name="объем___3___10">#REF!</definedName>
    <definedName name="объем___3___2" localSheetId="12">#REF!</definedName>
    <definedName name="объем___3___2">#REF!</definedName>
    <definedName name="объем___3___3" localSheetId="12">#REF!</definedName>
    <definedName name="объем___3___3">#REF!</definedName>
    <definedName name="объем___3___4" localSheetId="12">#REF!</definedName>
    <definedName name="объем___3___4">#REF!</definedName>
    <definedName name="объем___3___4___0" localSheetId="12">#REF!</definedName>
    <definedName name="объем___3___4___0">#REF!</definedName>
    <definedName name="объем___3___5" localSheetId="12">#REF!</definedName>
    <definedName name="объем___3___5">#REF!</definedName>
    <definedName name="объем___3___6" localSheetId="12">#REF!</definedName>
    <definedName name="объем___3___6">#REF!</definedName>
    <definedName name="объем___3___8" localSheetId="12">#REF!</definedName>
    <definedName name="объем___3___8">#REF!</definedName>
    <definedName name="объем___3___8___0" localSheetId="12">#REF!</definedName>
    <definedName name="объем___3___8___0">#REF!</definedName>
    <definedName name="объем___3___9" localSheetId="12">#REF!</definedName>
    <definedName name="объем___3___9">#REF!</definedName>
    <definedName name="объем___3_1" localSheetId="12">#REF!</definedName>
    <definedName name="объем___3_1">#REF!</definedName>
    <definedName name="объем___3_3">NA()</definedName>
    <definedName name="объем___3_5" localSheetId="12">#REF!</definedName>
    <definedName name="объем___3_5">#REF!</definedName>
    <definedName name="объем___4">"$#ССЫЛ!.$M$1:$M$32000"</definedName>
    <definedName name="объем___4___0">NA()</definedName>
    <definedName name="объем___4___0___0" localSheetId="12">#REF!</definedName>
    <definedName name="объем___4___0___0">#REF!</definedName>
    <definedName name="объем___4___0___0___0" localSheetId="12">#REF!</definedName>
    <definedName name="объем___4___0___0___0">#REF!</definedName>
    <definedName name="объем___4___0___0___0___0" localSheetId="12">#REF!</definedName>
    <definedName name="объем___4___0___0___0___0">#REF!</definedName>
    <definedName name="объем___4___0___0___1" localSheetId="12">#REF!</definedName>
    <definedName name="объем___4___0___0___1">#REF!</definedName>
    <definedName name="объем___4___0___0___3" localSheetId="12">#REF!</definedName>
    <definedName name="объем___4___0___0___3">#REF!</definedName>
    <definedName name="объем___4___0___0___5" localSheetId="12">#REF!</definedName>
    <definedName name="объем___4___0___0___5">#REF!</definedName>
    <definedName name="объем___4___0___0_1" localSheetId="12">#REF!</definedName>
    <definedName name="объем___4___0___0_1">#REF!</definedName>
    <definedName name="объем___4___0___0_5" localSheetId="12">#REF!</definedName>
    <definedName name="объем___4___0___0_5">#REF!</definedName>
    <definedName name="объем___4___0___1" localSheetId="12">#REF!</definedName>
    <definedName name="объем___4___0___1">#REF!</definedName>
    <definedName name="объем___4___0___3" localSheetId="12">#REF!</definedName>
    <definedName name="объем___4___0___3">#REF!</definedName>
    <definedName name="объем___4___0___5">NA()</definedName>
    <definedName name="объем___4___0___6">NA()</definedName>
    <definedName name="объем___4___0___7">NA()</definedName>
    <definedName name="объем___4___0___8">NA()</definedName>
    <definedName name="объем___4___0___9">NA()</definedName>
    <definedName name="объем___4___0_1" localSheetId="12">#REF!</definedName>
    <definedName name="объем___4___0_1">#REF!</definedName>
    <definedName name="объем___4___0_3" localSheetId="12">#REF!</definedName>
    <definedName name="объем___4___0_3">#REF!</definedName>
    <definedName name="объем___4___0_5">NA()</definedName>
    <definedName name="объем___4___1" localSheetId="12">#REF!</definedName>
    <definedName name="объем___4___1">#REF!</definedName>
    <definedName name="объем___4___10" localSheetId="12">#REF!</definedName>
    <definedName name="объем___4___10">#REF!</definedName>
    <definedName name="объем___4___12" localSheetId="12">#REF!</definedName>
    <definedName name="объем___4___12">#REF!</definedName>
    <definedName name="объем___4___2" localSheetId="12">#REF!</definedName>
    <definedName name="объем___4___2">#REF!</definedName>
    <definedName name="объем___4___3" localSheetId="12">#REF!</definedName>
    <definedName name="объем___4___3">#REF!</definedName>
    <definedName name="объем___4___3___0" localSheetId="12">#REF!</definedName>
    <definedName name="объем___4___3___0">#REF!</definedName>
    <definedName name="объем___4___4" localSheetId="12">#REF!</definedName>
    <definedName name="объем___4___4">#REF!</definedName>
    <definedName name="объем___4___5" localSheetId="12">#REF!</definedName>
    <definedName name="объем___4___5">#REF!</definedName>
    <definedName name="объем___4___6" localSheetId="12">#REF!</definedName>
    <definedName name="объем___4___6">#REF!</definedName>
    <definedName name="объем___4___6___0" localSheetId="12">#REF!</definedName>
    <definedName name="объем___4___6___0">#REF!</definedName>
    <definedName name="объем___4___7" localSheetId="12">#REF!</definedName>
    <definedName name="объем___4___7">#REF!</definedName>
    <definedName name="объем___4___8" localSheetId="12">#REF!</definedName>
    <definedName name="объем___4___8">#REF!</definedName>
    <definedName name="объем___4___8___0" localSheetId="12">#REF!</definedName>
    <definedName name="объем___4___8___0">#REF!</definedName>
    <definedName name="объем___4___9">"$#ССЫЛ!.$M$1:$M$32000"</definedName>
    <definedName name="объем___4_1" localSheetId="12">#REF!</definedName>
    <definedName name="объем___4_1">#REF!</definedName>
    <definedName name="объем___4_3" localSheetId="12">#REF!</definedName>
    <definedName name="объем___4_3">#REF!</definedName>
    <definedName name="объем___4_5" localSheetId="12">#REF!</definedName>
    <definedName name="объем___4_5">#REF!</definedName>
    <definedName name="объем___5">NA()</definedName>
    <definedName name="объем___5___0" localSheetId="12">#REF!</definedName>
    <definedName name="объем___5___0">#REF!</definedName>
    <definedName name="объем___5___0___0" localSheetId="12">#REF!</definedName>
    <definedName name="объем___5___0___0">#REF!</definedName>
    <definedName name="объем___5___0___0___0" localSheetId="12">#REF!</definedName>
    <definedName name="объем___5___0___0___0">#REF!</definedName>
    <definedName name="объем___5___0___0___0___0" localSheetId="12">#REF!</definedName>
    <definedName name="объем___5___0___0___0___0">#REF!</definedName>
    <definedName name="объем___5___0___1" localSheetId="12">#REF!</definedName>
    <definedName name="объем___5___0___1">#REF!</definedName>
    <definedName name="объем___5___0___5" localSheetId="12">#REF!</definedName>
    <definedName name="объем___5___0___5">#REF!</definedName>
    <definedName name="объем___5___0_1" localSheetId="12">#REF!</definedName>
    <definedName name="объем___5___0_1">#REF!</definedName>
    <definedName name="объем___5___0_3" localSheetId="12">#REF!</definedName>
    <definedName name="объем___5___0_3">#REF!</definedName>
    <definedName name="объем___5___0_5" localSheetId="12">#REF!</definedName>
    <definedName name="объем___5___0_5">#REF!</definedName>
    <definedName name="объем___5___1" localSheetId="12">#REF!</definedName>
    <definedName name="объем___5___1">#REF!</definedName>
    <definedName name="объем___5___3">NA()</definedName>
    <definedName name="объем___5___5">NA()</definedName>
    <definedName name="объем___5_1" localSheetId="12">#REF!</definedName>
    <definedName name="объем___5_1">#REF!</definedName>
    <definedName name="объем___5_3">NA()</definedName>
    <definedName name="объем___5_5">NA()</definedName>
    <definedName name="объем___6">"$#ССЫЛ!.$M$1:$M$32000"</definedName>
    <definedName name="объем___6___0" localSheetId="12">#REF!</definedName>
    <definedName name="объем___6___0">#REF!</definedName>
    <definedName name="объем___6___0___0" localSheetId="12">#REF!</definedName>
    <definedName name="объем___6___0___0">#REF!</definedName>
    <definedName name="объем___6___0___0___0" localSheetId="12">#REF!</definedName>
    <definedName name="объем___6___0___0___0">#REF!</definedName>
    <definedName name="объем___6___0___0___0___0" localSheetId="12">#REF!</definedName>
    <definedName name="объем___6___0___0___0___0">#REF!</definedName>
    <definedName name="объем___6___0___1" localSheetId="12">#REF!</definedName>
    <definedName name="объем___6___0___1">#REF!</definedName>
    <definedName name="объем___6___0___3" localSheetId="12">#REF!</definedName>
    <definedName name="объем___6___0___3">#REF!</definedName>
    <definedName name="объем___6___0___5" localSheetId="12">#REF!</definedName>
    <definedName name="объем___6___0___5">#REF!</definedName>
    <definedName name="объем___6___0_1" localSheetId="12">#REF!</definedName>
    <definedName name="объем___6___0_1">#REF!</definedName>
    <definedName name="объем___6___0_3" localSheetId="12">#REF!</definedName>
    <definedName name="объем___6___0_3">#REF!</definedName>
    <definedName name="объем___6___0_5" localSheetId="12">#REF!</definedName>
    <definedName name="объем___6___0_5">#REF!</definedName>
    <definedName name="объем___6___1" localSheetId="12">#REF!</definedName>
    <definedName name="объем___6___1">#REF!</definedName>
    <definedName name="объем___6___10" localSheetId="12">#REF!</definedName>
    <definedName name="объем___6___10">#REF!</definedName>
    <definedName name="объем___6___12" localSheetId="12">#REF!</definedName>
    <definedName name="объем___6___12">#REF!</definedName>
    <definedName name="объем___6___2" localSheetId="12">#REF!</definedName>
    <definedName name="объем___6___2">#REF!</definedName>
    <definedName name="объем___6___3" localSheetId="12">#REF!</definedName>
    <definedName name="объем___6___3">#REF!</definedName>
    <definedName name="объем___6___4" localSheetId="12">#REF!</definedName>
    <definedName name="объем___6___4">#REF!</definedName>
    <definedName name="объем___6___5">NA()</definedName>
    <definedName name="объем___6___6" localSheetId="12">#REF!</definedName>
    <definedName name="объем___6___6">#REF!</definedName>
    <definedName name="объем___6___6___0" localSheetId="12">#REF!</definedName>
    <definedName name="объем___6___6___0">#REF!</definedName>
    <definedName name="объем___6___7">NA()</definedName>
    <definedName name="объем___6___8" localSheetId="12">#REF!</definedName>
    <definedName name="объем___6___8">#REF!</definedName>
    <definedName name="объем___6___8___0" localSheetId="12">#REF!</definedName>
    <definedName name="объем___6___8___0">#REF!</definedName>
    <definedName name="объем___6___9">"$#ССЫЛ!.$M$1:$M$32000"</definedName>
    <definedName name="объем___6_1" localSheetId="12">#REF!</definedName>
    <definedName name="объем___6_1">#REF!</definedName>
    <definedName name="объем___6_3" localSheetId="12">#REF!</definedName>
    <definedName name="объем___6_3">#REF!</definedName>
    <definedName name="объем___6_5">NA()</definedName>
    <definedName name="объем___7" localSheetId="12">#REF!</definedName>
    <definedName name="объем___7">#REF!</definedName>
    <definedName name="объем___7___0" localSheetId="12">#REF!</definedName>
    <definedName name="объем___7___0">#REF!</definedName>
    <definedName name="объем___7___0___0" localSheetId="12">#REF!</definedName>
    <definedName name="объем___7___0___0">#REF!</definedName>
    <definedName name="объем___7___10" localSheetId="12">#REF!</definedName>
    <definedName name="объем___7___10">#REF!</definedName>
    <definedName name="объем___7___2" localSheetId="12">#REF!</definedName>
    <definedName name="объем___7___2">#REF!</definedName>
    <definedName name="объем___7___4" localSheetId="12">#REF!</definedName>
    <definedName name="объем___7___4">#REF!</definedName>
    <definedName name="объем___7___6" localSheetId="12">#REF!</definedName>
    <definedName name="объем___7___6">#REF!</definedName>
    <definedName name="объем___7___8" localSheetId="12">#REF!</definedName>
    <definedName name="объем___7___8">#REF!</definedName>
    <definedName name="объем___8">"$#ССЫЛ!.$M$1:$M$32000"</definedName>
    <definedName name="объем___8___0" localSheetId="12">#REF!</definedName>
    <definedName name="объем___8___0">#REF!</definedName>
    <definedName name="объем___8___0___0" localSheetId="12">#REF!</definedName>
    <definedName name="объем___8___0___0">#REF!</definedName>
    <definedName name="объем___8___0___0___0" localSheetId="12">#REF!</definedName>
    <definedName name="объем___8___0___0___0">#REF!</definedName>
    <definedName name="объем___8___0___0___0___0" localSheetId="12">#REF!</definedName>
    <definedName name="объем___8___0___0___0___0">#REF!</definedName>
    <definedName name="объем___8___0___1" localSheetId="12">#REF!</definedName>
    <definedName name="объем___8___0___1">#REF!</definedName>
    <definedName name="объем___8___0___5" localSheetId="12">#REF!</definedName>
    <definedName name="объем___8___0___5">#REF!</definedName>
    <definedName name="объем___8___0_1" localSheetId="12">#REF!</definedName>
    <definedName name="объем___8___0_1">#REF!</definedName>
    <definedName name="объем___8___0_3" localSheetId="12">#REF!</definedName>
    <definedName name="объем___8___0_3">#REF!</definedName>
    <definedName name="объем___8___0_5" localSheetId="12">#REF!</definedName>
    <definedName name="объем___8___0_5">#REF!</definedName>
    <definedName name="объем___8___1" localSheetId="12">#REF!</definedName>
    <definedName name="объем___8___1">#REF!</definedName>
    <definedName name="объем___8___10" localSheetId="12">#REF!</definedName>
    <definedName name="объем___8___10">#REF!</definedName>
    <definedName name="объем___8___12" localSheetId="12">#REF!</definedName>
    <definedName name="объем___8___12">#REF!</definedName>
    <definedName name="объем___8___2" localSheetId="12">#REF!</definedName>
    <definedName name="объем___8___2">#REF!</definedName>
    <definedName name="объем___8___4" localSheetId="12">#REF!</definedName>
    <definedName name="объем___8___4">#REF!</definedName>
    <definedName name="объем___8___5" localSheetId="12">#REF!</definedName>
    <definedName name="объем___8___5">#REF!</definedName>
    <definedName name="объем___8___6" localSheetId="12">#REF!</definedName>
    <definedName name="объем___8___6">#REF!</definedName>
    <definedName name="объем___8___6___0" localSheetId="12">#REF!</definedName>
    <definedName name="объем___8___6___0">#REF!</definedName>
    <definedName name="объем___8___7" localSheetId="12">#REF!</definedName>
    <definedName name="объем___8___7">#REF!</definedName>
    <definedName name="объем___8___8" localSheetId="12">#REF!</definedName>
    <definedName name="объем___8___8">#REF!</definedName>
    <definedName name="объем___8___8___0" localSheetId="12">#REF!</definedName>
    <definedName name="объем___8___8___0">#REF!</definedName>
    <definedName name="объем___8___9">"$#ССЫЛ!.$M$1:$M$32000"</definedName>
    <definedName name="объем___8_1" localSheetId="12">#REF!</definedName>
    <definedName name="объем___8_1">#REF!</definedName>
    <definedName name="объем___8_3" localSheetId="12">#REF!</definedName>
    <definedName name="объем___8_3">#REF!</definedName>
    <definedName name="объем___8_5" localSheetId="12">#REF!</definedName>
    <definedName name="объем___8_5">#REF!</definedName>
    <definedName name="объем___9" localSheetId="12">#REF!</definedName>
    <definedName name="объем___9">#REF!</definedName>
    <definedName name="объем___9___0" localSheetId="12">#REF!</definedName>
    <definedName name="объем___9___0">#REF!</definedName>
    <definedName name="объем___9___0___0" localSheetId="12">#REF!</definedName>
    <definedName name="объем___9___0___0">#REF!</definedName>
    <definedName name="объем___9___0___0___0" localSheetId="12">#REF!</definedName>
    <definedName name="объем___9___0___0___0">#REF!</definedName>
    <definedName name="объем___9___0___0___0___0" localSheetId="12">#REF!</definedName>
    <definedName name="объем___9___0___0___0___0">#REF!</definedName>
    <definedName name="объем___9___0___5" localSheetId="12">#REF!</definedName>
    <definedName name="объем___9___0___5">#REF!</definedName>
    <definedName name="объем___9___0_5" localSheetId="12">#REF!</definedName>
    <definedName name="объем___9___0_5">#REF!</definedName>
    <definedName name="объем___9___10" localSheetId="12">#REF!</definedName>
    <definedName name="объем___9___10">#REF!</definedName>
    <definedName name="объем___9___2" localSheetId="12">#REF!</definedName>
    <definedName name="объем___9___2">#REF!</definedName>
    <definedName name="объем___9___4" localSheetId="12">#REF!</definedName>
    <definedName name="объем___9___4">#REF!</definedName>
    <definedName name="объем___9___5" localSheetId="12">#REF!</definedName>
    <definedName name="объем___9___5">#REF!</definedName>
    <definedName name="объем___9___6" localSheetId="12">#REF!</definedName>
    <definedName name="объем___9___6">#REF!</definedName>
    <definedName name="объем___9___8" localSheetId="12">#REF!</definedName>
    <definedName name="объем___9___8">#REF!</definedName>
    <definedName name="объем___9_1" localSheetId="12">#REF!</definedName>
    <definedName name="объем___9_1">#REF!</definedName>
    <definedName name="объем___9_3" localSheetId="12">#REF!</definedName>
    <definedName name="объем___9_3">#REF!</definedName>
    <definedName name="объем___9_5" localSheetId="12">#REF!</definedName>
    <definedName name="объем___9_5">#REF!</definedName>
    <definedName name="объем_1">NA()</definedName>
    <definedName name="объем_3">NA()</definedName>
    <definedName name="объем_4">NA()</definedName>
    <definedName name="объем_5">NA()</definedName>
    <definedName name="объем1" localSheetId="12">#REF!</definedName>
    <definedName name="объем1">#REF!</definedName>
    <definedName name="ОК">'[27]СметаСводная Рыб'!$C$9</definedName>
    <definedName name="олтортортл">'[14]Таблица 3'!$A$3:$B$40</definedName>
    <definedName name="оо">'[41]свод 2'!$D$10</definedName>
    <definedName name="ооо">[42]СметаСводная!$C$9</definedName>
    <definedName name="Описание_группы_строек" localSheetId="12">#REF!</definedName>
    <definedName name="Описание_группы_строек">#REF!</definedName>
    <definedName name="Описание_локальной_сметы" localSheetId="12">#REF!</definedName>
    <definedName name="Описание_локальной_сметы">#REF!</definedName>
    <definedName name="Описание_объекта" localSheetId="12">#REF!</definedName>
    <definedName name="Описание_объекта">#REF!</definedName>
    <definedName name="Описание_объектной_сметы" localSheetId="12">#REF!</definedName>
    <definedName name="Описание_объектной_сметы">#REF!</definedName>
    <definedName name="Описание_очереди" localSheetId="12">#REF!</definedName>
    <definedName name="Описание_очереди">#REF!</definedName>
    <definedName name="Описание_пускового_комплекса" localSheetId="12">#REF!</definedName>
    <definedName name="Описание_пускового_комплекса">#REF!</definedName>
    <definedName name="Описание_сводного_сметного_расчета" localSheetId="12">#REF!</definedName>
    <definedName name="Описание_сводного_сметного_расчета">#REF!</definedName>
    <definedName name="Описание_стройки" localSheetId="12">#REF!</definedName>
    <definedName name="Описание_стройки">#REF!</definedName>
    <definedName name="ОргЗаказчик">[37]ССР!$E$4</definedName>
    <definedName name="ОргИсп">[37]ССР!$B$4</definedName>
    <definedName name="орп" localSheetId="12">[43]Смета!#REF!</definedName>
    <definedName name="орп">[43]Смета!#REF!</definedName>
    <definedName name="Основание" localSheetId="12">#REF!</definedName>
    <definedName name="Основание">#REF!</definedName>
    <definedName name="Отчетный_период__учет_выполненных_работ" localSheetId="12">#REF!</definedName>
    <definedName name="Отчетный_период__учет_выполненных_работ">#REF!</definedName>
    <definedName name="п" localSheetId="12">#REF!</definedName>
    <definedName name="п">#REF!</definedName>
    <definedName name="пвап">'[14]Таблица 5'!$A$3:$G$77</definedName>
    <definedName name="Пи" localSheetId="12">#REF!</definedName>
    <definedName name="Пи">#REF!</definedName>
    <definedName name="Пи_" localSheetId="12">#REF!</definedName>
    <definedName name="Пи_">#REF!</definedName>
    <definedName name="план" localSheetId="12">[23]топография!#REF!</definedName>
    <definedName name="план">[23]топография!#REF!</definedName>
    <definedName name="Площадь" localSheetId="12">#REF!</definedName>
    <definedName name="Площадь">#REF!</definedName>
    <definedName name="Площадь_нелинейных_объектов" localSheetId="12">#REF!</definedName>
    <definedName name="Площадь_нелинейных_объектов">#REF!</definedName>
    <definedName name="Площадь_планшетов" localSheetId="12">#REF!</definedName>
    <definedName name="Площадь_планшетов">#REF!</definedName>
    <definedName name="Покупное_ПО" localSheetId="12">#REF!</definedName>
    <definedName name="Покупное_ПО">#REF!</definedName>
    <definedName name="Покупные" localSheetId="12">#REF!</definedName>
    <definedName name="Покупные">#REF!</definedName>
    <definedName name="Покупные_изделия" localSheetId="12">#REF!</definedName>
    <definedName name="Покупные_изделия">#REF!</definedName>
    <definedName name="Поправочные_коэффициенты_по_письму_Госстроя_от_25.12.90">#N/A</definedName>
    <definedName name="Поправочные_коэффициенты_по_письму_Госстроя_от_25.12.90___0">"$#ССЫЛ!.$AC$21:$AN$30"</definedName>
    <definedName name="Поправочные_коэффициенты_по_письму_Госстроя_от_25.12.90___0___0" localSheetId="12">#REF!</definedName>
    <definedName name="Поправочные_коэффициенты_по_письму_Госстроя_от_25.12.90___0___0">#REF!</definedName>
    <definedName name="Поправочные_коэффициенты_по_письму_Госстроя_от_25.12.90___0___0___0" localSheetId="12">#REF!</definedName>
    <definedName name="Поправочные_коэффициенты_по_письму_Госстроя_от_25.12.90___0___0___0">#REF!</definedName>
    <definedName name="Поправочные_коэффициенты_по_письму_Госстроя_от_25.12.90___0___0___0___0" localSheetId="12">#REF!</definedName>
    <definedName name="Поправочные_коэффициенты_по_письму_Госстроя_от_25.12.90___0___0___0___0">#REF!</definedName>
    <definedName name="Поправочные_коэффициенты_по_письму_Госстроя_от_25.12.90___0___0___0___0___0" localSheetId="12">#REF!</definedName>
    <definedName name="Поправочные_коэффициенты_по_письму_Госстроя_от_25.12.90___0___0___0___0___0">#REF!</definedName>
    <definedName name="Поправочные_коэффициенты_по_письму_Госстроя_от_25.12.90___0___0___0___1" localSheetId="12">#REF!</definedName>
    <definedName name="Поправочные_коэффициенты_по_письму_Госстроя_от_25.12.90___0___0___0___1">#REF!</definedName>
    <definedName name="Поправочные_коэффициенты_по_письму_Госстроя_от_25.12.90___0___0___0___3" localSheetId="12">#REF!</definedName>
    <definedName name="Поправочные_коэффициенты_по_письму_Госстроя_от_25.12.90___0___0___0___3">#REF!</definedName>
    <definedName name="Поправочные_коэффициенты_по_письму_Госстроя_от_25.12.90___0___0___0___5" localSheetId="12">#REF!</definedName>
    <definedName name="Поправочные_коэффициенты_по_письму_Госстроя_от_25.12.90___0___0___0___5">#REF!</definedName>
    <definedName name="Поправочные_коэффициенты_по_письму_Госстроя_от_25.12.90___0___0___0_1" localSheetId="12">#REF!</definedName>
    <definedName name="Поправочные_коэффициенты_по_письму_Госстроя_от_25.12.90___0___0___0_1">#REF!</definedName>
    <definedName name="Поправочные_коэффициенты_по_письму_Госстроя_от_25.12.90___0___0___0_5" localSheetId="12">#REF!</definedName>
    <definedName name="Поправочные_коэффициенты_по_письму_Госстроя_от_25.12.90___0___0___0_5">#REF!</definedName>
    <definedName name="Поправочные_коэффициенты_по_письму_Госстроя_от_25.12.90___0___0___1" localSheetId="12">#REF!</definedName>
    <definedName name="Поправочные_коэффициенты_по_письму_Госстроя_от_25.12.90___0___0___1">#REF!</definedName>
    <definedName name="Поправочные_коэффициенты_по_письму_Госстроя_от_25.12.90___0___0___2" localSheetId="12">#REF!</definedName>
    <definedName name="Поправочные_коэффициенты_по_письму_Госстроя_от_25.12.90___0___0___2">#REF!</definedName>
    <definedName name="Поправочные_коэффициенты_по_письму_Госстроя_от_25.12.90___0___0___3" localSheetId="12">#REF!</definedName>
    <definedName name="Поправочные_коэффициенты_по_письму_Госстроя_от_25.12.90___0___0___3">#REF!</definedName>
    <definedName name="Поправочные_коэффициенты_по_письму_Госстроя_от_25.12.90___0___0___4" localSheetId="12">#REF!</definedName>
    <definedName name="Поправочные_коэффициенты_по_письму_Госстроя_от_25.12.90___0___0___4">#REF!</definedName>
    <definedName name="Поправочные_коэффициенты_по_письму_Госстроя_от_25.12.90___0___0___5" localSheetId="12">#REF!</definedName>
    <definedName name="Поправочные_коэффициенты_по_письму_Госстроя_от_25.12.90___0___0___5">#REF!</definedName>
    <definedName name="Поправочные_коэффициенты_по_письму_Госстроя_от_25.12.90___0___0___6" localSheetId="12">#REF!</definedName>
    <definedName name="Поправочные_коэффициенты_по_письму_Госстроя_от_25.12.90___0___0___6">#REF!</definedName>
    <definedName name="Поправочные_коэффициенты_по_письму_Госстроя_от_25.12.90___0___0___7" localSheetId="12">#REF!</definedName>
    <definedName name="Поправочные_коэффициенты_по_письму_Госстроя_от_25.12.90___0___0___7">#REF!</definedName>
    <definedName name="Поправочные_коэффициенты_по_письму_Госстроя_от_25.12.90___0___0___8" localSheetId="12">#REF!</definedName>
    <definedName name="Поправочные_коэффициенты_по_письму_Госстроя_от_25.12.90___0___0___8">#REF!</definedName>
    <definedName name="Поправочные_коэффициенты_по_письму_Госстроя_от_25.12.90___0___0___9" localSheetId="12">#REF!</definedName>
    <definedName name="Поправочные_коэффициенты_по_письму_Госстроя_от_25.12.90___0___0___9">#REF!</definedName>
    <definedName name="Поправочные_коэффициенты_по_письму_Госстроя_от_25.12.90___0___0_1" localSheetId="12">#REF!</definedName>
    <definedName name="Поправочные_коэффициенты_по_письму_Госстроя_от_25.12.90___0___0_1">#REF!</definedName>
    <definedName name="Поправочные_коэффициенты_по_письму_Госстроя_от_25.12.90___0___0_3" localSheetId="12">#REF!</definedName>
    <definedName name="Поправочные_коэффициенты_по_письму_Госстроя_от_25.12.90___0___0_3">#REF!</definedName>
    <definedName name="Поправочные_коэффициенты_по_письму_Госстроя_от_25.12.90___0___0_5" localSheetId="12">#REF!</definedName>
    <definedName name="Поправочные_коэффициенты_по_письму_Госстроя_от_25.12.90___0___0_5">#REF!</definedName>
    <definedName name="Поправочные_коэффициенты_по_письму_Госстроя_от_25.12.90___0___1" localSheetId="12">#REF!</definedName>
    <definedName name="Поправочные_коэффициенты_по_письму_Госстроя_от_25.12.90___0___1">#REF!</definedName>
    <definedName name="Поправочные_коэффициенты_по_письму_Госстроя_от_25.12.90___0___1___0" localSheetId="12">#REF!</definedName>
    <definedName name="Поправочные_коэффициенты_по_письму_Госстроя_от_25.12.90___0___1___0">#REF!</definedName>
    <definedName name="Поправочные_коэффициенты_по_письму_Госстроя_от_25.12.90___0___10" localSheetId="12">#REF!</definedName>
    <definedName name="Поправочные_коэффициенты_по_письму_Госстроя_от_25.12.90___0___10">#REF!</definedName>
    <definedName name="Поправочные_коэффициенты_по_письму_Госстроя_от_25.12.90___0___12" localSheetId="12">#REF!</definedName>
    <definedName name="Поправочные_коэффициенты_по_письму_Госстроя_от_25.12.90___0___12">#REF!</definedName>
    <definedName name="Поправочные_коэффициенты_по_письму_Госстроя_от_25.12.90___0___2" localSheetId="12">#REF!</definedName>
    <definedName name="Поправочные_коэффициенты_по_письму_Госстроя_от_25.12.90___0___2">#REF!</definedName>
    <definedName name="Поправочные_коэффициенты_по_письму_Госстроя_от_25.12.90___0___2___0" localSheetId="12">#REF!</definedName>
    <definedName name="Поправочные_коэффициенты_по_письму_Госстроя_от_25.12.90___0___2___0">#REF!</definedName>
    <definedName name="Поправочные_коэффициенты_по_письму_Госстроя_от_25.12.90___0___2___0___0" localSheetId="12">#REF!</definedName>
    <definedName name="Поправочные_коэффициенты_по_письму_Госстроя_от_25.12.90___0___2___0___0">#REF!</definedName>
    <definedName name="Поправочные_коэффициенты_по_письму_Госстроя_от_25.12.90___0___2___5" localSheetId="12">#REF!</definedName>
    <definedName name="Поправочные_коэффициенты_по_письму_Госстроя_от_25.12.90___0___2___5">#REF!</definedName>
    <definedName name="Поправочные_коэффициенты_по_письму_Госстроя_от_25.12.90___0___2_1" localSheetId="12">#REF!</definedName>
    <definedName name="Поправочные_коэффициенты_по_письму_Госстроя_от_25.12.90___0___2_1">#REF!</definedName>
    <definedName name="Поправочные_коэффициенты_по_письму_Госстроя_от_25.12.90___0___2_3" localSheetId="12">#REF!</definedName>
    <definedName name="Поправочные_коэффициенты_по_письму_Госстроя_от_25.12.90___0___2_3">#REF!</definedName>
    <definedName name="Поправочные_коэффициенты_по_письму_Госстроя_от_25.12.90___0___2_5" localSheetId="12">#REF!</definedName>
    <definedName name="Поправочные_коэффициенты_по_письму_Госстроя_от_25.12.90___0___2_5">#REF!</definedName>
    <definedName name="Поправочные_коэффициенты_по_письму_Госстроя_от_25.12.90___0___3" localSheetId="12">#REF!</definedName>
    <definedName name="Поправочные_коэффициенты_по_письму_Госстроя_от_25.12.90___0___3">#REF!</definedName>
    <definedName name="Поправочные_коэффициенты_по_письму_Госстроя_от_25.12.90___0___3___0" localSheetId="12">#REF!</definedName>
    <definedName name="Поправочные_коэффициенты_по_письму_Госстроя_от_25.12.90___0___3___0">#REF!</definedName>
    <definedName name="Поправочные_коэффициенты_по_письму_Госстроя_от_25.12.90___0___3___0___0" localSheetId="12">#REF!</definedName>
    <definedName name="Поправочные_коэффициенты_по_письму_Госстроя_от_25.12.90___0___3___0___0">#REF!</definedName>
    <definedName name="Поправочные_коэффициенты_по_письму_Госстроя_от_25.12.90___0___3___0___1" localSheetId="12">#REF!</definedName>
    <definedName name="Поправочные_коэффициенты_по_письму_Госстроя_от_25.12.90___0___3___0___1">#REF!</definedName>
    <definedName name="Поправочные_коэффициенты_по_письму_Госстроя_от_25.12.90___0___3___0___3" localSheetId="12">#REF!</definedName>
    <definedName name="Поправочные_коэффициенты_по_письму_Госстроя_от_25.12.90___0___3___0___3">#REF!</definedName>
    <definedName name="Поправочные_коэффициенты_по_письму_Госстроя_от_25.12.90___0___3___0___5" localSheetId="12">#REF!</definedName>
    <definedName name="Поправочные_коэффициенты_по_письму_Госстроя_от_25.12.90___0___3___0___5">#REF!</definedName>
    <definedName name="Поправочные_коэффициенты_по_письму_Госстроя_от_25.12.90___0___3___0_1" localSheetId="12">#REF!</definedName>
    <definedName name="Поправочные_коэффициенты_по_письму_Госстроя_от_25.12.90___0___3___0_1">#REF!</definedName>
    <definedName name="Поправочные_коэффициенты_по_письму_Госстроя_от_25.12.90___0___3___0_5" localSheetId="12">#REF!</definedName>
    <definedName name="Поправочные_коэффициенты_по_письму_Госстроя_от_25.12.90___0___3___0_5">#REF!</definedName>
    <definedName name="Поправочные_коэффициенты_по_письму_Госстроя_от_25.12.90___0___3___3" localSheetId="12">#REF!</definedName>
    <definedName name="Поправочные_коэффициенты_по_письму_Госстроя_от_25.12.90___0___3___3">#REF!</definedName>
    <definedName name="Поправочные_коэффициенты_по_письму_Госстроя_от_25.12.90___0___3___5" localSheetId="12">#REF!</definedName>
    <definedName name="Поправочные_коэффициенты_по_письму_Госстроя_от_25.12.90___0___3___5">#REF!</definedName>
    <definedName name="Поправочные_коэффициенты_по_письму_Госстроя_от_25.12.90___0___3_1" localSheetId="12">#REF!</definedName>
    <definedName name="Поправочные_коэффициенты_по_письму_Госстроя_от_25.12.90___0___3_1">#REF!</definedName>
    <definedName name="Поправочные_коэффициенты_по_письму_Госстроя_от_25.12.90___0___3_5" localSheetId="12">#REF!</definedName>
    <definedName name="Поправочные_коэффициенты_по_письму_Госстроя_от_25.12.90___0___3_5">#REF!</definedName>
    <definedName name="Поправочные_коэффициенты_по_письму_Госстроя_от_25.12.90___0___4" localSheetId="12">#REF!</definedName>
    <definedName name="Поправочные_коэффициенты_по_письму_Госстроя_от_25.12.90___0___4">#REF!</definedName>
    <definedName name="Поправочные_коэффициенты_по_письму_Госстроя_от_25.12.90___0___4___0" localSheetId="12">#REF!</definedName>
    <definedName name="Поправочные_коэффициенты_по_письму_Госстроя_от_25.12.90___0___4___0">#REF!</definedName>
    <definedName name="Поправочные_коэффициенты_по_письму_Госстроя_от_25.12.90___0___4___5" localSheetId="12">#REF!</definedName>
    <definedName name="Поправочные_коэффициенты_по_письму_Госстроя_от_25.12.90___0___4___5">#REF!</definedName>
    <definedName name="Поправочные_коэффициенты_по_письму_Госстроя_от_25.12.90___0___4_1" localSheetId="12">#REF!</definedName>
    <definedName name="Поправочные_коэффициенты_по_письму_Госстроя_от_25.12.90___0___4_1">#REF!</definedName>
    <definedName name="Поправочные_коэффициенты_по_письму_Госстроя_от_25.12.90___0___4_3" localSheetId="12">#REF!</definedName>
    <definedName name="Поправочные_коэффициенты_по_письму_Госстроя_от_25.12.90___0___4_3">#REF!</definedName>
    <definedName name="Поправочные_коэффициенты_по_письму_Госстроя_от_25.12.90___0___4_5" localSheetId="12">#REF!</definedName>
    <definedName name="Поправочные_коэффициенты_по_письму_Госстроя_от_25.12.90___0___4_5">#REF!</definedName>
    <definedName name="Поправочные_коэффициенты_по_письму_Госстроя_от_25.12.90___0___5" localSheetId="12">#REF!</definedName>
    <definedName name="Поправочные_коэффициенты_по_письму_Госстроя_от_25.12.90___0___5">#REF!</definedName>
    <definedName name="Поправочные_коэффициенты_по_письму_Госстроя_от_25.12.90___0___5___0" localSheetId="12">#REF!</definedName>
    <definedName name="Поправочные_коэффициенты_по_письму_Госстроя_от_25.12.90___0___5___0">#REF!</definedName>
    <definedName name="Поправочные_коэффициенты_по_письму_Госстроя_от_25.12.90___0___6" localSheetId="12">#REF!</definedName>
    <definedName name="Поправочные_коэффициенты_по_письму_Госстроя_от_25.12.90___0___6">#REF!</definedName>
    <definedName name="Поправочные_коэффициенты_по_письму_Госстроя_от_25.12.90___0___6___0" localSheetId="12">#REF!</definedName>
    <definedName name="Поправочные_коэффициенты_по_письму_Госстроя_от_25.12.90___0___6___0">#REF!</definedName>
    <definedName name="Поправочные_коэффициенты_по_письму_Госстроя_от_25.12.90___0___7" localSheetId="12">#REF!</definedName>
    <definedName name="Поправочные_коэффициенты_по_письму_Госстроя_от_25.12.90___0___7">#REF!</definedName>
    <definedName name="Поправочные_коэффициенты_по_письму_Госстроя_от_25.12.90___0___8" localSheetId="12">#REF!</definedName>
    <definedName name="Поправочные_коэффициенты_по_письму_Госстроя_от_25.12.90___0___8">#REF!</definedName>
    <definedName name="Поправочные_коэффициенты_по_письму_Госстроя_от_25.12.90___0___8___0" localSheetId="12">#REF!</definedName>
    <definedName name="Поправочные_коэффициенты_по_письму_Госстроя_от_25.12.90___0___8___0">#REF!</definedName>
    <definedName name="Поправочные_коэффициенты_по_письму_Госстроя_от_25.12.90___0___9">"$#ССЫЛ!.$AC$21:$AN$30"</definedName>
    <definedName name="Поправочные_коэффициенты_по_письму_Госстроя_от_25.12.90___0_1" localSheetId="12">#REF!</definedName>
    <definedName name="Поправочные_коэффициенты_по_письму_Госстроя_от_25.12.90___0_1">#REF!</definedName>
    <definedName name="Поправочные_коэффициенты_по_письму_Госстроя_от_25.12.90___0_3" localSheetId="12">#REF!</definedName>
    <definedName name="Поправочные_коэффициенты_по_письму_Госстроя_от_25.12.90___0_3">#REF!</definedName>
    <definedName name="Поправочные_коэффициенты_по_письму_Госстроя_от_25.12.90___0_5" localSheetId="12">#REF!</definedName>
    <definedName name="Поправочные_коэффициенты_по_письму_Госстроя_от_25.12.90___0_5">#REF!</definedName>
    <definedName name="Поправочные_коэффициенты_по_письму_Госстроя_от_25.12.90___1" localSheetId="12">#REF!</definedName>
    <definedName name="Поправочные_коэффициенты_по_письму_Госстроя_от_25.12.90___1">#REF!</definedName>
    <definedName name="Поправочные_коэффициенты_по_письму_Госстроя_от_25.12.90___1___0" localSheetId="12">#REF!</definedName>
    <definedName name="Поправочные_коэффициенты_по_письму_Госстроя_от_25.12.90___1___0">#REF!</definedName>
    <definedName name="Поправочные_коэффициенты_по_письму_Госстроя_от_25.12.90___1___0___0" localSheetId="12">#REF!</definedName>
    <definedName name="Поправочные_коэффициенты_по_письму_Госстроя_от_25.12.90___1___0___0">#REF!</definedName>
    <definedName name="Поправочные_коэффициенты_по_письму_Госстроя_от_25.12.90___1___1" localSheetId="12">#REF!</definedName>
    <definedName name="Поправочные_коэффициенты_по_письму_Госстроя_от_25.12.90___1___1">#REF!</definedName>
    <definedName name="Поправочные_коэффициенты_по_письму_Госстроя_от_25.12.90___1___3" localSheetId="12">#REF!</definedName>
    <definedName name="Поправочные_коэффициенты_по_письму_Госстроя_от_25.12.90___1___3">#REF!</definedName>
    <definedName name="Поправочные_коэффициенты_по_письму_Госстроя_от_25.12.90___1___3___0" localSheetId="12">#REF!</definedName>
    <definedName name="Поправочные_коэффициенты_по_письму_Госстроя_от_25.12.90___1___3___0">#REF!</definedName>
    <definedName name="Поправочные_коэффициенты_по_письму_Госстроя_от_25.12.90___1___5" localSheetId="12">#REF!</definedName>
    <definedName name="Поправочные_коэффициенты_по_письму_Госстроя_от_25.12.90___1___5">#REF!</definedName>
    <definedName name="Поправочные_коэффициенты_по_письму_Госстроя_от_25.12.90___1_1" localSheetId="12">#REF!</definedName>
    <definedName name="Поправочные_коэффициенты_по_письму_Госстроя_от_25.12.90___1_1">#REF!</definedName>
    <definedName name="Поправочные_коэффициенты_по_письму_Госстроя_от_25.12.90___1_5" localSheetId="12">#REF!</definedName>
    <definedName name="Поправочные_коэффициенты_по_письму_Госстроя_от_25.12.90___1_5">#REF!</definedName>
    <definedName name="Поправочные_коэффициенты_по_письму_Госстроя_от_25.12.90___10">"$#ССЫЛ!.$AC$21:$AN$30"</definedName>
    <definedName name="Поправочные_коэффициенты_по_письму_Госстроя_от_25.12.90___10___0">NA()</definedName>
    <definedName name="Поправочные_коэффициенты_по_письму_Госстроя_от_25.12.90___10___0___0" localSheetId="12">#REF!</definedName>
    <definedName name="Поправочные_коэффициенты_по_письму_Госстроя_от_25.12.90___10___0___0">#REF!</definedName>
    <definedName name="Поправочные_коэффициенты_по_письму_Госстроя_от_25.12.90___10___0___0___0" localSheetId="12">#REF!</definedName>
    <definedName name="Поправочные_коэффициенты_по_письму_Госстроя_от_25.12.90___10___0___0___0">#REF!</definedName>
    <definedName name="Поправочные_коэффициенты_по_письму_Госстроя_от_25.12.90___10___0___1">NA()</definedName>
    <definedName name="Поправочные_коэффициенты_по_письму_Госстроя_от_25.12.90___10___0___5">NA()</definedName>
    <definedName name="Поправочные_коэффициенты_по_письму_Госстроя_от_25.12.90___10___0_1">NA()</definedName>
    <definedName name="Поправочные_коэффициенты_по_письму_Госстроя_от_25.12.90___10___0_3">NA()</definedName>
    <definedName name="Поправочные_коэффициенты_по_письму_Госстроя_от_25.12.90___10___0_5">NA()</definedName>
    <definedName name="Поправочные_коэффициенты_по_письму_Госстроя_от_25.12.90___10___1" localSheetId="12">#REF!</definedName>
    <definedName name="Поправочные_коэффициенты_по_письму_Госстроя_от_25.12.90___10___1">#REF!</definedName>
    <definedName name="Поправочные_коэффициенты_по_письму_Госстроя_от_25.12.90___10___10" localSheetId="12">#REF!</definedName>
    <definedName name="Поправочные_коэффициенты_по_письму_Госстроя_от_25.12.90___10___10">#REF!</definedName>
    <definedName name="Поправочные_коэффициенты_по_письму_Госстроя_от_25.12.90___10___12" localSheetId="12">#REF!</definedName>
    <definedName name="Поправочные_коэффициенты_по_письму_Госстроя_от_25.12.90___10___12">#REF!</definedName>
    <definedName name="Поправочные_коэффициенты_по_письму_Госстроя_от_25.12.90___10___2">NA()</definedName>
    <definedName name="Поправочные_коэффициенты_по_письму_Госстроя_от_25.12.90___10___4">NA()</definedName>
    <definedName name="Поправочные_коэффициенты_по_письму_Госстроя_от_25.12.90___10___5" localSheetId="12">#REF!</definedName>
    <definedName name="Поправочные_коэффициенты_по_письму_Госстроя_от_25.12.90___10___5">#REF!</definedName>
    <definedName name="Поправочные_коэффициенты_по_письму_Госстроя_от_25.12.90___10___6">NA()</definedName>
    <definedName name="Поправочные_коэффициенты_по_письму_Госстроя_от_25.12.90___10___6___0">NA()</definedName>
    <definedName name="Поправочные_коэффициенты_по_письму_Госстроя_от_25.12.90___10___8">NA()</definedName>
    <definedName name="Поправочные_коэффициенты_по_письму_Госстроя_от_25.12.90___10___8___0">NA()</definedName>
    <definedName name="Поправочные_коэффициенты_по_письму_Госстроя_от_25.12.90___10___9">"$#ССЫЛ!.$AC$21:$AN$30"</definedName>
    <definedName name="Поправочные_коэффициенты_по_письму_Госстроя_от_25.12.90___10_1">NA()</definedName>
    <definedName name="Поправочные_коэффициенты_по_письму_Госстроя_от_25.12.90___10_3" localSheetId="12">#REF!</definedName>
    <definedName name="Поправочные_коэффициенты_по_письму_Госстроя_от_25.12.90___10_3">#REF!</definedName>
    <definedName name="Поправочные_коэффициенты_по_письму_Госстроя_от_25.12.90___10_5" localSheetId="12">#REF!</definedName>
    <definedName name="Поправочные_коэффициенты_по_письму_Госстроя_от_25.12.90___10_5">#REF!</definedName>
    <definedName name="Поправочные_коэффициенты_по_письму_Госстроя_от_25.12.90___11" localSheetId="12">#REF!</definedName>
    <definedName name="Поправочные_коэффициенты_по_письму_Госстроя_от_25.12.90___11">#REF!</definedName>
    <definedName name="Поправочные_коэффициенты_по_письму_Госстроя_от_25.12.90___11___0">NA()</definedName>
    <definedName name="Поправочные_коэффициенты_по_письму_Госстроя_от_25.12.90___11___0___0">NA()</definedName>
    <definedName name="Поправочные_коэффициенты_по_письму_Госстроя_от_25.12.90___11___10" localSheetId="12">#REF!</definedName>
    <definedName name="Поправочные_коэффициенты_по_письму_Госстроя_от_25.12.90___11___10">#REF!</definedName>
    <definedName name="Поправочные_коэффициенты_по_письму_Госстроя_от_25.12.90___11___2" localSheetId="12">#REF!</definedName>
    <definedName name="Поправочные_коэффициенты_по_письму_Госстроя_от_25.12.90___11___2">#REF!</definedName>
    <definedName name="Поправочные_коэффициенты_по_письму_Госстроя_от_25.12.90___11___4" localSheetId="12">#REF!</definedName>
    <definedName name="Поправочные_коэффициенты_по_письму_Госстроя_от_25.12.90___11___4">#REF!</definedName>
    <definedName name="Поправочные_коэффициенты_по_письму_Госстроя_от_25.12.90___11___6" localSheetId="12">#REF!</definedName>
    <definedName name="Поправочные_коэффициенты_по_письму_Госстроя_от_25.12.90___11___6">#REF!</definedName>
    <definedName name="Поправочные_коэффициенты_по_письму_Госстроя_от_25.12.90___11___6___0" localSheetId="12">#REF!</definedName>
    <definedName name="Поправочные_коэффициенты_по_письму_Госстроя_от_25.12.90___11___6___0">#REF!</definedName>
    <definedName name="Поправочные_коэффициенты_по_письму_Госстроя_от_25.12.90___11___8" localSheetId="12">#REF!</definedName>
    <definedName name="Поправочные_коэффициенты_по_письму_Госстроя_от_25.12.90___11___8">#REF!</definedName>
    <definedName name="Поправочные_коэффициенты_по_письму_Госстроя_от_25.12.90___12">NA()</definedName>
    <definedName name="Поправочные_коэффициенты_по_письму_Госстроя_от_25.12.90___2">"$#ССЫЛ!.$AC$21:$AN$30"</definedName>
    <definedName name="Поправочные_коэффициенты_по_письму_Госстроя_от_25.12.90___2___0" localSheetId="12">#REF!</definedName>
    <definedName name="Поправочные_коэффициенты_по_письму_Госстроя_от_25.12.90___2___0">#REF!</definedName>
    <definedName name="Поправочные_коэффициенты_по_письму_Госстроя_от_25.12.90___2___0___0" localSheetId="12">#REF!</definedName>
    <definedName name="Поправочные_коэффициенты_по_письму_Госстроя_от_25.12.90___2___0___0">#REF!</definedName>
    <definedName name="Поправочные_коэффициенты_по_письму_Госстроя_от_25.12.90___2___0___0___0" localSheetId="12">#REF!</definedName>
    <definedName name="Поправочные_коэффициенты_по_письму_Госстроя_от_25.12.90___2___0___0___0">#REF!</definedName>
    <definedName name="Поправочные_коэффициенты_по_письму_Госстроя_от_25.12.90___2___0___0___0___0" localSheetId="12">#REF!</definedName>
    <definedName name="Поправочные_коэффициенты_по_письму_Госстроя_от_25.12.90___2___0___0___0___0">#REF!</definedName>
    <definedName name="Поправочные_коэффициенты_по_письму_Госстроя_от_25.12.90___2___0___0___1" localSheetId="12">#REF!</definedName>
    <definedName name="Поправочные_коэффициенты_по_письму_Госстроя_от_25.12.90___2___0___0___1">#REF!</definedName>
    <definedName name="Поправочные_коэффициенты_по_письму_Госстроя_от_25.12.90___2___0___0___3" localSheetId="12">#REF!</definedName>
    <definedName name="Поправочные_коэффициенты_по_письму_Госстроя_от_25.12.90___2___0___0___3">#REF!</definedName>
    <definedName name="Поправочные_коэффициенты_по_письму_Госстроя_от_25.12.90___2___0___0___5" localSheetId="12">#REF!</definedName>
    <definedName name="Поправочные_коэффициенты_по_письму_Госстроя_от_25.12.90___2___0___0___5">#REF!</definedName>
    <definedName name="Поправочные_коэффициенты_по_письму_Госстроя_от_25.12.90___2___0___0_1" localSheetId="12">#REF!</definedName>
    <definedName name="Поправочные_коэффициенты_по_письму_Госстроя_от_25.12.90___2___0___0_1">#REF!</definedName>
    <definedName name="Поправочные_коэффициенты_по_письму_Госстроя_от_25.12.90___2___0___0_5" localSheetId="12">#REF!</definedName>
    <definedName name="Поправочные_коэффициенты_по_письму_Госстроя_от_25.12.90___2___0___0_5">#REF!</definedName>
    <definedName name="Поправочные_коэффициенты_по_письму_Госстроя_от_25.12.90___2___0___1" localSheetId="12">#REF!</definedName>
    <definedName name="Поправочные_коэффициенты_по_письму_Госстроя_от_25.12.90___2___0___1">#REF!</definedName>
    <definedName name="Поправочные_коэффициенты_по_письму_Госстроя_от_25.12.90___2___0___3" localSheetId="12">#REF!</definedName>
    <definedName name="Поправочные_коэффициенты_по_письму_Госстроя_от_25.12.90___2___0___3">#REF!</definedName>
    <definedName name="Поправочные_коэффициенты_по_письму_Госстроя_от_25.12.90___2___0___5" localSheetId="12">#REF!</definedName>
    <definedName name="Поправочные_коэффициенты_по_письму_Госстроя_от_25.12.90___2___0___5">#REF!</definedName>
    <definedName name="Поправочные_коэффициенты_по_письму_Госстроя_от_25.12.90___2___0___6" localSheetId="12">#REF!</definedName>
    <definedName name="Поправочные_коэффициенты_по_письму_Госстроя_от_25.12.90___2___0___6">#REF!</definedName>
    <definedName name="Поправочные_коэффициенты_по_письму_Госстроя_от_25.12.90___2___0___7" localSheetId="12">#REF!</definedName>
    <definedName name="Поправочные_коэффициенты_по_письму_Госстроя_от_25.12.90___2___0___7">#REF!</definedName>
    <definedName name="Поправочные_коэффициенты_по_письму_Госстроя_от_25.12.90___2___0___8" localSheetId="12">#REF!</definedName>
    <definedName name="Поправочные_коэффициенты_по_письму_Госстроя_от_25.12.90___2___0___8">#REF!</definedName>
    <definedName name="Поправочные_коэффициенты_по_письму_Госстроя_от_25.12.90___2___0___9" localSheetId="12">#REF!</definedName>
    <definedName name="Поправочные_коэффициенты_по_письму_Госстроя_от_25.12.90___2___0___9">#REF!</definedName>
    <definedName name="Поправочные_коэффициенты_по_письму_Госстроя_от_25.12.90___2___0_1" localSheetId="12">#REF!</definedName>
    <definedName name="Поправочные_коэффициенты_по_письму_Госстроя_от_25.12.90___2___0_1">#REF!</definedName>
    <definedName name="Поправочные_коэффициенты_по_письму_Госстроя_от_25.12.90___2___0_3" localSheetId="12">#REF!</definedName>
    <definedName name="Поправочные_коэффициенты_по_письму_Госстроя_от_25.12.90___2___0_3">#REF!</definedName>
    <definedName name="Поправочные_коэффициенты_по_письму_Госстроя_от_25.12.90___2___0_5" localSheetId="12">#REF!</definedName>
    <definedName name="Поправочные_коэффициенты_по_письму_Госстроя_от_25.12.90___2___0_5">#REF!</definedName>
    <definedName name="Поправочные_коэффициенты_по_письму_Госстроя_от_25.12.90___2___1" localSheetId="12">#REF!</definedName>
    <definedName name="Поправочные_коэффициенты_по_письму_Госстроя_от_25.12.90___2___1">#REF!</definedName>
    <definedName name="Поправочные_коэффициенты_по_письму_Госстроя_от_25.12.90___2___1___0" localSheetId="12">#REF!</definedName>
    <definedName name="Поправочные_коэффициенты_по_письму_Госстроя_от_25.12.90___2___1___0">#REF!</definedName>
    <definedName name="Поправочные_коэффициенты_по_письму_Госстроя_от_25.12.90___2___10" localSheetId="12">#REF!</definedName>
    <definedName name="Поправочные_коэффициенты_по_письму_Госстроя_от_25.12.90___2___10">#REF!</definedName>
    <definedName name="Поправочные_коэффициенты_по_письму_Госстроя_от_25.12.90___2___12" localSheetId="12">#REF!</definedName>
    <definedName name="Поправочные_коэффициенты_по_письму_Госстроя_от_25.12.90___2___12">#REF!</definedName>
    <definedName name="Поправочные_коэффициенты_по_письму_Госстроя_от_25.12.90___2___2" localSheetId="12">#REF!</definedName>
    <definedName name="Поправочные_коэффициенты_по_письму_Госстроя_от_25.12.90___2___2">#REF!</definedName>
    <definedName name="Поправочные_коэффициенты_по_письму_Госстроя_от_25.12.90___2___3" localSheetId="12">#REF!</definedName>
    <definedName name="Поправочные_коэффициенты_по_письму_Госстроя_от_25.12.90___2___3">#REF!</definedName>
    <definedName name="Поправочные_коэффициенты_по_письму_Госстроя_от_25.12.90___2___4" localSheetId="12">#REF!</definedName>
    <definedName name="Поправочные_коэффициенты_по_письму_Госстроя_от_25.12.90___2___4">#REF!</definedName>
    <definedName name="Поправочные_коэффициенты_по_письму_Госстроя_от_25.12.90___2___4___0" localSheetId="12">#REF!</definedName>
    <definedName name="Поправочные_коэффициенты_по_письму_Госстроя_от_25.12.90___2___4___0">#REF!</definedName>
    <definedName name="Поправочные_коэффициенты_по_письму_Госстроя_от_25.12.90___2___4___5" localSheetId="12">#REF!</definedName>
    <definedName name="Поправочные_коэффициенты_по_письму_Госстроя_от_25.12.90___2___4___5">#REF!</definedName>
    <definedName name="Поправочные_коэффициенты_по_письму_Госстроя_от_25.12.90___2___4_1" localSheetId="12">#REF!</definedName>
    <definedName name="Поправочные_коэффициенты_по_письму_Госстроя_от_25.12.90___2___4_1">#REF!</definedName>
    <definedName name="Поправочные_коэффициенты_по_письму_Госстроя_от_25.12.90___2___4_3" localSheetId="12">#REF!</definedName>
    <definedName name="Поправочные_коэффициенты_по_письму_Госстроя_от_25.12.90___2___4_3">#REF!</definedName>
    <definedName name="Поправочные_коэффициенты_по_письму_Госстроя_от_25.12.90___2___4_5" localSheetId="12">#REF!</definedName>
    <definedName name="Поправочные_коэффициенты_по_письму_Госстроя_от_25.12.90___2___4_5">#REF!</definedName>
    <definedName name="Поправочные_коэффициенты_по_письму_Госстроя_от_25.12.90___2___5" localSheetId="12">#REF!</definedName>
    <definedName name="Поправочные_коэффициенты_по_письму_Госстроя_от_25.12.90___2___5">#REF!</definedName>
    <definedName name="Поправочные_коэффициенты_по_письму_Госстроя_от_25.12.90___2___6" localSheetId="12">#REF!</definedName>
    <definedName name="Поправочные_коэффициенты_по_письму_Госстроя_от_25.12.90___2___6">#REF!</definedName>
    <definedName name="Поправочные_коэффициенты_по_письму_Госстроя_от_25.12.90___2___6___0" localSheetId="12">#REF!</definedName>
    <definedName name="Поправочные_коэффициенты_по_письму_Госстроя_от_25.12.90___2___6___0">#REF!</definedName>
    <definedName name="Поправочные_коэффициенты_по_письму_Госстроя_от_25.12.90___2___7" localSheetId="12">#REF!</definedName>
    <definedName name="Поправочные_коэффициенты_по_письму_Госстроя_от_25.12.90___2___7">#REF!</definedName>
    <definedName name="Поправочные_коэффициенты_по_письму_Госстроя_от_25.12.90___2___8" localSheetId="12">#REF!</definedName>
    <definedName name="Поправочные_коэффициенты_по_письму_Госстроя_от_25.12.90___2___8">#REF!</definedName>
    <definedName name="Поправочные_коэффициенты_по_письму_Госстроя_от_25.12.90___2___8___0" localSheetId="12">#REF!</definedName>
    <definedName name="Поправочные_коэффициенты_по_письму_Госстроя_от_25.12.90___2___8___0">#REF!</definedName>
    <definedName name="Поправочные_коэффициенты_по_письму_Госстроя_от_25.12.90___2___9">"$#ССЫЛ!.$AC$21:$AN$30"</definedName>
    <definedName name="Поправочные_коэффициенты_по_письму_Госстроя_от_25.12.90___2_1" localSheetId="12">#REF!</definedName>
    <definedName name="Поправочные_коэффициенты_по_письму_Госстроя_от_25.12.90___2_1">#REF!</definedName>
    <definedName name="Поправочные_коэффициенты_по_письму_Госстроя_от_25.12.90___2_3" localSheetId="12">#REF!</definedName>
    <definedName name="Поправочные_коэффициенты_по_письму_Госстроя_от_25.12.90___2_3">#REF!</definedName>
    <definedName name="Поправочные_коэффициенты_по_письму_Госстроя_от_25.12.90___2_5" localSheetId="12">#REF!</definedName>
    <definedName name="Поправочные_коэффициенты_по_письму_Госстроя_от_25.12.90___2_5">#REF!</definedName>
    <definedName name="Поправочные_коэффициенты_по_письму_Госстроя_от_25.12.90___3" localSheetId="12">#REF!</definedName>
    <definedName name="Поправочные_коэффициенты_по_письму_Госстроя_от_25.12.90___3">#REF!</definedName>
    <definedName name="Поправочные_коэффициенты_по_письму_Госстроя_от_25.12.90___3___0" localSheetId="12">#REF!</definedName>
    <definedName name="Поправочные_коэффициенты_по_письму_Госстроя_от_25.12.90___3___0">#REF!</definedName>
    <definedName name="Поправочные_коэффициенты_по_письму_Госстроя_от_25.12.90___3___0___0">NA()</definedName>
    <definedName name="Поправочные_коэффициенты_по_письму_Госстроя_от_25.12.90___3___0___0___0" localSheetId="12">#REF!</definedName>
    <definedName name="Поправочные_коэффициенты_по_письму_Госстроя_от_25.12.90___3___0___0___0">#REF!</definedName>
    <definedName name="Поправочные_коэффициенты_по_письму_Госстроя_от_25.12.90___3___0___0___1" localSheetId="12">#REF!</definedName>
    <definedName name="Поправочные_коэффициенты_по_письму_Госстроя_от_25.12.90___3___0___0___1">#REF!</definedName>
    <definedName name="Поправочные_коэффициенты_по_письму_Госстроя_от_25.12.90___3___0___0___3" localSheetId="12">#REF!</definedName>
    <definedName name="Поправочные_коэффициенты_по_письму_Госстроя_от_25.12.90___3___0___0___3">#REF!</definedName>
    <definedName name="Поправочные_коэффициенты_по_письму_Госстроя_от_25.12.90___3___0___0___5">NA()</definedName>
    <definedName name="Поправочные_коэффициенты_по_письму_Госстроя_от_25.12.90___3___0___0_1" localSheetId="12">#REF!</definedName>
    <definedName name="Поправочные_коэффициенты_по_письму_Госстроя_от_25.12.90___3___0___0_1">#REF!</definedName>
    <definedName name="Поправочные_коэффициенты_по_письму_Госстроя_от_25.12.90___3___0___0_5">NA()</definedName>
    <definedName name="Поправочные_коэффициенты_по_письму_Госстроя_от_25.12.90___3___0___1" localSheetId="12">#REF!</definedName>
    <definedName name="Поправочные_коэффициенты_по_письму_Госстроя_от_25.12.90___3___0___1">#REF!</definedName>
    <definedName name="Поправочные_коэффициенты_по_письму_Госстроя_от_25.12.90___3___0___2" localSheetId="12">#REF!</definedName>
    <definedName name="Поправочные_коэффициенты_по_письму_Госстроя_от_25.12.90___3___0___2">#REF!</definedName>
    <definedName name="Поправочные_коэффициенты_по_письму_Госстроя_от_25.12.90___3___0___3">NA()</definedName>
    <definedName name="Поправочные_коэффициенты_по_письму_Госстроя_от_25.12.90___3___0___3___0">NA()</definedName>
    <definedName name="Поправочные_коэффициенты_по_письму_Госстроя_от_25.12.90___3___0___5" localSheetId="12">#REF!</definedName>
    <definedName name="Поправочные_коэффициенты_по_письму_Госстроя_от_25.12.90___3___0___5">#REF!</definedName>
    <definedName name="Поправочные_коэффициенты_по_письму_Госстроя_от_25.12.90___3___0_1" localSheetId="12">#REF!</definedName>
    <definedName name="Поправочные_коэффициенты_по_письму_Госстроя_от_25.12.90___3___0_1">#REF!</definedName>
    <definedName name="Поправочные_коэффициенты_по_письму_Госстроя_от_25.12.90___3___0_3" localSheetId="12">#REF!</definedName>
    <definedName name="Поправочные_коэффициенты_по_письму_Госстроя_от_25.12.90___3___0_3">#REF!</definedName>
    <definedName name="Поправочные_коэффициенты_по_письму_Госстроя_от_25.12.90___3___0_5" localSheetId="12">#REF!</definedName>
    <definedName name="Поправочные_коэффициенты_по_письму_Госстроя_от_25.12.90___3___0_5">#REF!</definedName>
    <definedName name="Поправочные_коэффициенты_по_письму_Госстроя_от_25.12.90___3___1" localSheetId="12">#REF!</definedName>
    <definedName name="Поправочные_коэффициенты_по_письму_Госстроя_от_25.12.90___3___1">#REF!</definedName>
    <definedName name="Поправочные_коэффициенты_по_письму_Госстроя_от_25.12.90___3___10" localSheetId="12">#REF!</definedName>
    <definedName name="Поправочные_коэффициенты_по_письму_Госстроя_от_25.12.90___3___10">#REF!</definedName>
    <definedName name="Поправочные_коэффициенты_по_письму_Госстроя_от_25.12.90___3___2" localSheetId="12">#REF!</definedName>
    <definedName name="Поправочные_коэффициенты_по_письму_Госстроя_от_25.12.90___3___2">#REF!</definedName>
    <definedName name="Поправочные_коэффициенты_по_письму_Госстроя_от_25.12.90___3___3" localSheetId="12">#REF!</definedName>
    <definedName name="Поправочные_коэффициенты_по_письму_Госстроя_от_25.12.90___3___3">#REF!</definedName>
    <definedName name="Поправочные_коэффициенты_по_письму_Госстроя_от_25.12.90___3___4" localSheetId="12">#REF!</definedName>
    <definedName name="Поправочные_коэффициенты_по_письму_Госстроя_от_25.12.90___3___4">#REF!</definedName>
    <definedName name="Поправочные_коэффициенты_по_письму_Госстроя_от_25.12.90___3___4___0" localSheetId="12">#REF!</definedName>
    <definedName name="Поправочные_коэффициенты_по_письму_Госстроя_от_25.12.90___3___4___0">#REF!</definedName>
    <definedName name="Поправочные_коэффициенты_по_письму_Госстроя_от_25.12.90___3___5" localSheetId="12">#REF!</definedName>
    <definedName name="Поправочные_коэффициенты_по_письму_Госстроя_от_25.12.90___3___5">#REF!</definedName>
    <definedName name="Поправочные_коэффициенты_по_письму_Госстроя_от_25.12.90___3___6" localSheetId="12">#REF!</definedName>
    <definedName name="Поправочные_коэффициенты_по_письму_Госстроя_от_25.12.90___3___6">#REF!</definedName>
    <definedName name="Поправочные_коэффициенты_по_письму_Госстроя_от_25.12.90___3___8" localSheetId="12">#REF!</definedName>
    <definedName name="Поправочные_коэффициенты_по_письму_Госстроя_от_25.12.90___3___8">#REF!</definedName>
    <definedName name="Поправочные_коэффициенты_по_письму_Госстроя_от_25.12.90___3___8___0" localSheetId="12">#REF!</definedName>
    <definedName name="Поправочные_коэффициенты_по_письму_Госстроя_от_25.12.90___3___8___0">#REF!</definedName>
    <definedName name="Поправочные_коэффициенты_по_письму_Госстроя_от_25.12.90___3___9" localSheetId="12">#REF!</definedName>
    <definedName name="Поправочные_коэффициенты_по_письму_Госстроя_от_25.12.90___3___9">#REF!</definedName>
    <definedName name="Поправочные_коэффициенты_по_письму_Госстроя_от_25.12.90___3_1" localSheetId="12">#REF!</definedName>
    <definedName name="Поправочные_коэффициенты_по_письму_Госстроя_от_25.12.90___3_1">#REF!</definedName>
    <definedName name="Поправочные_коэффициенты_по_письму_Госстроя_от_25.12.90___3_3">NA()</definedName>
    <definedName name="Поправочные_коэффициенты_по_письму_Госстроя_от_25.12.90___3_5" localSheetId="12">#REF!</definedName>
    <definedName name="Поправочные_коэффициенты_по_письму_Госстроя_от_25.12.90___3_5">#REF!</definedName>
    <definedName name="Поправочные_коэффициенты_по_письму_Госстроя_от_25.12.90___4">"$#ССЫЛ!.$AC$21:$AN$30"</definedName>
    <definedName name="Поправочные_коэффициенты_по_письму_Госстроя_от_25.12.90___4___0">NA()</definedName>
    <definedName name="Поправочные_коэффициенты_по_письму_Госстроя_от_25.12.90___4___0___0" localSheetId="12">#REF!</definedName>
    <definedName name="Поправочные_коэффициенты_по_письму_Госстроя_от_25.12.90___4___0___0">#REF!</definedName>
    <definedName name="Поправочные_коэффициенты_по_письму_Госстроя_от_25.12.90___4___0___0___0" localSheetId="12">#REF!</definedName>
    <definedName name="Поправочные_коэффициенты_по_письму_Госстроя_от_25.12.90___4___0___0___0">#REF!</definedName>
    <definedName name="Поправочные_коэффициенты_по_письму_Госстроя_от_25.12.90___4___0___0___0___0" localSheetId="12">#REF!</definedName>
    <definedName name="Поправочные_коэффициенты_по_письму_Госстроя_от_25.12.90___4___0___0___0___0">#REF!</definedName>
    <definedName name="Поправочные_коэффициенты_по_письму_Госстроя_от_25.12.90___4___0___0___1" localSheetId="12">#REF!</definedName>
    <definedName name="Поправочные_коэффициенты_по_письму_Госстроя_от_25.12.90___4___0___0___1">#REF!</definedName>
    <definedName name="Поправочные_коэффициенты_по_письму_Госстроя_от_25.12.90___4___0___0___3" localSheetId="12">#REF!</definedName>
    <definedName name="Поправочные_коэффициенты_по_письму_Госстроя_от_25.12.90___4___0___0___3">#REF!</definedName>
    <definedName name="Поправочные_коэффициенты_по_письму_Госстроя_от_25.12.90___4___0___0___5" localSheetId="12">#REF!</definedName>
    <definedName name="Поправочные_коэффициенты_по_письму_Госстроя_от_25.12.90___4___0___0___5">#REF!</definedName>
    <definedName name="Поправочные_коэффициенты_по_письму_Госстроя_от_25.12.90___4___0___0_1" localSheetId="12">#REF!</definedName>
    <definedName name="Поправочные_коэффициенты_по_письму_Госстроя_от_25.12.90___4___0___0_1">#REF!</definedName>
    <definedName name="Поправочные_коэффициенты_по_письму_Госстроя_от_25.12.90___4___0___0_5" localSheetId="12">#REF!</definedName>
    <definedName name="Поправочные_коэффициенты_по_письму_Госстроя_от_25.12.90___4___0___0_5">#REF!</definedName>
    <definedName name="Поправочные_коэффициенты_по_письму_Госстроя_от_25.12.90___4___0___1" localSheetId="12">#REF!</definedName>
    <definedName name="Поправочные_коэффициенты_по_письму_Госстроя_от_25.12.90___4___0___1">#REF!</definedName>
    <definedName name="Поправочные_коэффициенты_по_письму_Госстроя_от_25.12.90___4___0___2" localSheetId="12">#REF!</definedName>
    <definedName name="Поправочные_коэффициенты_по_письму_Госстроя_от_25.12.90___4___0___2">#REF!</definedName>
    <definedName name="Поправочные_коэффициенты_по_письму_Госстроя_от_25.12.90___4___0___3" localSheetId="12">#REF!</definedName>
    <definedName name="Поправочные_коэффициенты_по_письму_Госстроя_от_25.12.90___4___0___3">#REF!</definedName>
    <definedName name="Поправочные_коэффициенты_по_письму_Госстроя_от_25.12.90___4___0___4" localSheetId="12">#REF!</definedName>
    <definedName name="Поправочные_коэффициенты_по_письму_Госстроя_от_25.12.90___4___0___4">#REF!</definedName>
    <definedName name="Поправочные_коэффициенты_по_письму_Госстроя_от_25.12.90___4___0___5">NA()</definedName>
    <definedName name="Поправочные_коэффициенты_по_письму_Госстроя_от_25.12.90___4___0___6">NA()</definedName>
    <definedName name="Поправочные_коэффициенты_по_письму_Госстроя_от_25.12.90___4___0___7">NA()</definedName>
    <definedName name="Поправочные_коэффициенты_по_письму_Госстроя_от_25.12.90___4___0___8">NA()</definedName>
    <definedName name="Поправочные_коэффициенты_по_письму_Госстроя_от_25.12.90___4___0___9">NA()</definedName>
    <definedName name="Поправочные_коэффициенты_по_письму_Госстроя_от_25.12.90___4___0_1" localSheetId="12">#REF!</definedName>
    <definedName name="Поправочные_коэффициенты_по_письму_Госстроя_от_25.12.90___4___0_1">#REF!</definedName>
    <definedName name="Поправочные_коэффициенты_по_письму_Госстроя_от_25.12.90___4___0_3">NA()</definedName>
    <definedName name="Поправочные_коэффициенты_по_письму_Госстроя_от_25.12.90___4___0_5">NA()</definedName>
    <definedName name="Поправочные_коэффициенты_по_письму_Госстроя_от_25.12.90___4___1">NA()</definedName>
    <definedName name="Поправочные_коэффициенты_по_письму_Госстроя_от_25.12.90___4___10" localSheetId="12">#REF!</definedName>
    <definedName name="Поправочные_коэффициенты_по_письму_Госстроя_от_25.12.90___4___10">#REF!</definedName>
    <definedName name="Поправочные_коэффициенты_по_письму_Госстроя_от_25.12.90___4___12" localSheetId="12">#REF!</definedName>
    <definedName name="Поправочные_коэффициенты_по_письму_Госстроя_от_25.12.90___4___12">#REF!</definedName>
    <definedName name="Поправочные_коэффициенты_по_письму_Госстроя_от_25.12.90___4___2" localSheetId="12">#REF!</definedName>
    <definedName name="Поправочные_коэффициенты_по_письму_Госстроя_от_25.12.90___4___2">#REF!</definedName>
    <definedName name="Поправочные_коэффициенты_по_письму_Госстроя_от_25.12.90___4___3" localSheetId="12">#REF!</definedName>
    <definedName name="Поправочные_коэффициенты_по_письму_Госстроя_от_25.12.90___4___3">#REF!</definedName>
    <definedName name="Поправочные_коэффициенты_по_письму_Госстроя_от_25.12.90___4___3___0" localSheetId="12">#REF!</definedName>
    <definedName name="Поправочные_коэффициенты_по_письму_Госстроя_от_25.12.90___4___3___0">#REF!</definedName>
    <definedName name="Поправочные_коэффициенты_по_письму_Госстроя_от_25.12.90___4___3___0___0" localSheetId="12">#REF!</definedName>
    <definedName name="Поправочные_коэффициенты_по_письму_Госстроя_от_25.12.90___4___3___0___0">#REF!</definedName>
    <definedName name="Поправочные_коэффициенты_по_письму_Госстроя_от_25.12.90___4___3___3" localSheetId="12">#REF!</definedName>
    <definedName name="Поправочные_коэффициенты_по_письму_Госстроя_от_25.12.90___4___3___3">#REF!</definedName>
    <definedName name="Поправочные_коэффициенты_по_письму_Госстроя_от_25.12.90___4___3___5" localSheetId="12">#REF!</definedName>
    <definedName name="Поправочные_коэффициенты_по_письму_Госстроя_от_25.12.90___4___3___5">#REF!</definedName>
    <definedName name="Поправочные_коэффициенты_по_письму_Госстроя_от_25.12.90___4___3_1" localSheetId="12">#REF!</definedName>
    <definedName name="Поправочные_коэффициенты_по_письму_Госстроя_от_25.12.90___4___3_1">#REF!</definedName>
    <definedName name="Поправочные_коэффициенты_по_письму_Госстроя_от_25.12.90___4___3_5" localSheetId="12">#REF!</definedName>
    <definedName name="Поправочные_коэффициенты_по_письму_Госстроя_от_25.12.90___4___3_5">#REF!</definedName>
    <definedName name="Поправочные_коэффициенты_по_письму_Госстроя_от_25.12.90___4___4" localSheetId="12">#REF!</definedName>
    <definedName name="Поправочные_коэффициенты_по_письму_Госстроя_от_25.12.90___4___4">#REF!</definedName>
    <definedName name="Поправочные_коэффициенты_по_письму_Госстроя_от_25.12.90___4___5" localSheetId="12">#REF!</definedName>
    <definedName name="Поправочные_коэффициенты_по_письму_Госстроя_от_25.12.90___4___5">#REF!</definedName>
    <definedName name="Поправочные_коэффициенты_по_письму_Госстроя_от_25.12.90___4___6" localSheetId="12">#REF!</definedName>
    <definedName name="Поправочные_коэффициенты_по_письму_Госстроя_от_25.12.90___4___6">#REF!</definedName>
    <definedName name="Поправочные_коэффициенты_по_письму_Госстроя_от_25.12.90___4___6___0" localSheetId="12">#REF!</definedName>
    <definedName name="Поправочные_коэффициенты_по_письму_Госстроя_от_25.12.90___4___6___0">#REF!</definedName>
    <definedName name="Поправочные_коэффициенты_по_письму_Госстроя_от_25.12.90___4___7" localSheetId="12">#REF!</definedName>
    <definedName name="Поправочные_коэффициенты_по_письму_Госстроя_от_25.12.90___4___7">#REF!</definedName>
    <definedName name="Поправочные_коэффициенты_по_письму_Госстроя_от_25.12.90___4___8" localSheetId="12">#REF!</definedName>
    <definedName name="Поправочные_коэффициенты_по_письму_Госстроя_от_25.12.90___4___8">#REF!</definedName>
    <definedName name="Поправочные_коэффициенты_по_письму_Госстроя_от_25.12.90___4___8___0" localSheetId="12">#REF!</definedName>
    <definedName name="Поправочные_коэффициенты_по_письму_Госстроя_от_25.12.90___4___8___0">#REF!</definedName>
    <definedName name="Поправочные_коэффициенты_по_письму_Госстроя_от_25.12.90___4___9">"$#ССЫЛ!.$AC$21:$AN$30"</definedName>
    <definedName name="Поправочные_коэффициенты_по_письму_Госстроя_от_25.12.90___4_1">NA()</definedName>
    <definedName name="Поправочные_коэффициенты_по_письму_Госстроя_от_25.12.90___4_3" localSheetId="12">#REF!</definedName>
    <definedName name="Поправочные_коэффициенты_по_письму_Госстроя_от_25.12.90___4_3">#REF!</definedName>
    <definedName name="Поправочные_коэффициенты_по_письму_Госстроя_от_25.12.90___4_5" localSheetId="12">#REF!</definedName>
    <definedName name="Поправочные_коэффициенты_по_письму_Госстроя_от_25.12.90___4_5">#REF!</definedName>
    <definedName name="Поправочные_коэффициенты_по_письму_Госстроя_от_25.12.90___5">NA()</definedName>
    <definedName name="Поправочные_коэффициенты_по_письму_Госстроя_от_25.12.90___5___0" localSheetId="12">#REF!</definedName>
    <definedName name="Поправочные_коэффициенты_по_письму_Госстроя_от_25.12.90___5___0">#REF!</definedName>
    <definedName name="Поправочные_коэффициенты_по_письму_Госстроя_от_25.12.90___5___0___0" localSheetId="12">#REF!</definedName>
    <definedName name="Поправочные_коэффициенты_по_письму_Госстроя_от_25.12.90___5___0___0">#REF!</definedName>
    <definedName name="Поправочные_коэффициенты_по_письму_Госстроя_от_25.12.90___5___0___0___0" localSheetId="12">#REF!</definedName>
    <definedName name="Поправочные_коэффициенты_по_письму_Госстроя_от_25.12.90___5___0___0___0">#REF!</definedName>
    <definedName name="Поправочные_коэффициенты_по_письму_Госстроя_от_25.12.90___5___0___0___0___0" localSheetId="12">#REF!</definedName>
    <definedName name="Поправочные_коэффициенты_по_письму_Госстроя_от_25.12.90___5___0___0___0___0">#REF!</definedName>
    <definedName name="Поправочные_коэффициенты_по_письму_Госстроя_от_25.12.90___5___0___1" localSheetId="12">#REF!</definedName>
    <definedName name="Поправочные_коэффициенты_по_письму_Госстроя_от_25.12.90___5___0___1">#REF!</definedName>
    <definedName name="Поправочные_коэффициенты_по_письму_Госстроя_от_25.12.90___5___0___5" localSheetId="12">#REF!</definedName>
    <definedName name="Поправочные_коэффициенты_по_письму_Госстроя_от_25.12.90___5___0___5">#REF!</definedName>
    <definedName name="Поправочные_коэффициенты_по_письму_Госстроя_от_25.12.90___5___0_1" localSheetId="12">#REF!</definedName>
    <definedName name="Поправочные_коэффициенты_по_письму_Госстроя_от_25.12.90___5___0_1">#REF!</definedName>
    <definedName name="Поправочные_коэффициенты_по_письму_Госстроя_от_25.12.90___5___0_3" localSheetId="12">#REF!</definedName>
    <definedName name="Поправочные_коэффициенты_по_письму_Госстроя_от_25.12.90___5___0_3">#REF!</definedName>
    <definedName name="Поправочные_коэффициенты_по_письму_Госстроя_от_25.12.90___5___0_5" localSheetId="12">#REF!</definedName>
    <definedName name="Поправочные_коэффициенты_по_письму_Госстроя_от_25.12.90___5___0_5">#REF!</definedName>
    <definedName name="Поправочные_коэффициенты_по_письму_Госстроя_от_25.12.90___5___1" localSheetId="12">#REF!</definedName>
    <definedName name="Поправочные_коэффициенты_по_письму_Госстроя_от_25.12.90___5___1">#REF!</definedName>
    <definedName name="Поправочные_коэффициенты_по_письму_Госстроя_от_25.12.90___5___3">NA()</definedName>
    <definedName name="Поправочные_коэффициенты_по_письму_Госстроя_от_25.12.90___5___5">NA()</definedName>
    <definedName name="Поправочные_коэффициенты_по_письму_Госстроя_от_25.12.90___5_1" localSheetId="12">#REF!</definedName>
    <definedName name="Поправочные_коэффициенты_по_письму_Госстроя_от_25.12.90___5_1">#REF!</definedName>
    <definedName name="Поправочные_коэффициенты_по_письму_Госстроя_от_25.12.90___5_3">NA()</definedName>
    <definedName name="Поправочные_коэффициенты_по_письму_Госстроя_от_25.12.90___5_5">NA()</definedName>
    <definedName name="Поправочные_коэффициенты_по_письму_Госстроя_от_25.12.90___6">"$#ССЫЛ!.$AC$21:$AN$30"</definedName>
    <definedName name="Поправочные_коэффициенты_по_письму_Госстроя_от_25.12.90___6___0" localSheetId="12">#REF!</definedName>
    <definedName name="Поправочные_коэффициенты_по_письму_Госстроя_от_25.12.90___6___0">#REF!</definedName>
    <definedName name="Поправочные_коэффициенты_по_письму_Госстроя_от_25.12.90___6___0___0" localSheetId="12">#REF!</definedName>
    <definedName name="Поправочные_коэффициенты_по_письму_Госстроя_от_25.12.90___6___0___0">#REF!</definedName>
    <definedName name="Поправочные_коэффициенты_по_письму_Госстроя_от_25.12.90___6___0___0___0" localSheetId="12">#REF!</definedName>
    <definedName name="Поправочные_коэффициенты_по_письму_Госстроя_от_25.12.90___6___0___0___0">#REF!</definedName>
    <definedName name="Поправочные_коэффициенты_по_письму_Госстроя_от_25.12.90___6___0___0___0___0" localSheetId="12">#REF!</definedName>
    <definedName name="Поправочные_коэффициенты_по_письму_Госстроя_от_25.12.90___6___0___0___0___0">#REF!</definedName>
    <definedName name="Поправочные_коэффициенты_по_письму_Госстроя_от_25.12.90___6___0___1" localSheetId="12">#REF!</definedName>
    <definedName name="Поправочные_коэффициенты_по_письму_Госстроя_от_25.12.90___6___0___1">#REF!</definedName>
    <definedName name="Поправочные_коэффициенты_по_письму_Госстроя_от_25.12.90___6___0___3" localSheetId="12">#REF!</definedName>
    <definedName name="Поправочные_коэффициенты_по_письму_Госстроя_от_25.12.90___6___0___3">#REF!</definedName>
    <definedName name="Поправочные_коэффициенты_по_письму_Госстроя_от_25.12.90___6___0___5" localSheetId="12">#REF!</definedName>
    <definedName name="Поправочные_коэффициенты_по_письму_Госстроя_от_25.12.90___6___0___5">#REF!</definedName>
    <definedName name="Поправочные_коэффициенты_по_письму_Госстроя_от_25.12.90___6___0_1" localSheetId="12">#REF!</definedName>
    <definedName name="Поправочные_коэффициенты_по_письму_Госстроя_от_25.12.90___6___0_1">#REF!</definedName>
    <definedName name="Поправочные_коэффициенты_по_письму_Госстроя_от_25.12.90___6___0_3" localSheetId="12">#REF!</definedName>
    <definedName name="Поправочные_коэффициенты_по_письму_Госстроя_от_25.12.90___6___0_3">#REF!</definedName>
    <definedName name="Поправочные_коэффициенты_по_письму_Госстроя_от_25.12.90___6___0_5" localSheetId="12">#REF!</definedName>
    <definedName name="Поправочные_коэффициенты_по_письму_Госстроя_от_25.12.90___6___0_5">#REF!</definedName>
    <definedName name="Поправочные_коэффициенты_по_письму_Госстроя_от_25.12.90___6___1" localSheetId="12">#REF!</definedName>
    <definedName name="Поправочные_коэффициенты_по_письму_Госстроя_от_25.12.90___6___1">#REF!</definedName>
    <definedName name="Поправочные_коэффициенты_по_письму_Госстроя_от_25.12.90___6___10" localSheetId="12">#REF!</definedName>
    <definedName name="Поправочные_коэффициенты_по_письму_Госстроя_от_25.12.90___6___10">#REF!</definedName>
    <definedName name="Поправочные_коэффициенты_по_письму_Госстроя_от_25.12.90___6___12" localSheetId="12">#REF!</definedName>
    <definedName name="Поправочные_коэффициенты_по_письму_Госстроя_от_25.12.90___6___12">#REF!</definedName>
    <definedName name="Поправочные_коэффициенты_по_письму_Госстроя_от_25.12.90___6___2" localSheetId="12">#REF!</definedName>
    <definedName name="Поправочные_коэффициенты_по_письму_Госстроя_от_25.12.90___6___2">#REF!</definedName>
    <definedName name="Поправочные_коэффициенты_по_письму_Госстроя_от_25.12.90___6___3" localSheetId="12">#REF!</definedName>
    <definedName name="Поправочные_коэффициенты_по_письму_Госстроя_от_25.12.90___6___3">#REF!</definedName>
    <definedName name="Поправочные_коэффициенты_по_письму_Госстроя_от_25.12.90___6___4" localSheetId="12">#REF!</definedName>
    <definedName name="Поправочные_коэффициенты_по_письму_Госстроя_от_25.12.90___6___4">#REF!</definedName>
    <definedName name="Поправочные_коэффициенты_по_письму_Госстроя_от_25.12.90___6___5">NA()</definedName>
    <definedName name="Поправочные_коэффициенты_по_письму_Госстроя_от_25.12.90___6___6" localSheetId="12">#REF!</definedName>
    <definedName name="Поправочные_коэффициенты_по_письму_Госстроя_от_25.12.90___6___6">#REF!</definedName>
    <definedName name="Поправочные_коэффициенты_по_письму_Госстроя_от_25.12.90___6___6___0" localSheetId="12">#REF!</definedName>
    <definedName name="Поправочные_коэффициенты_по_письму_Госстроя_от_25.12.90___6___6___0">#REF!</definedName>
    <definedName name="Поправочные_коэффициенты_по_письму_Госстроя_от_25.12.90___6___7">NA()</definedName>
    <definedName name="Поправочные_коэффициенты_по_письму_Госстроя_от_25.12.90___6___8" localSheetId="12">#REF!</definedName>
    <definedName name="Поправочные_коэффициенты_по_письму_Госстроя_от_25.12.90___6___8">#REF!</definedName>
    <definedName name="Поправочные_коэффициенты_по_письму_Госстроя_от_25.12.90___6___8___0" localSheetId="12">#REF!</definedName>
    <definedName name="Поправочные_коэффициенты_по_письму_Госстроя_от_25.12.90___6___8___0">#REF!</definedName>
    <definedName name="Поправочные_коэффициенты_по_письму_Госстроя_от_25.12.90___6___9">"$#ССЫЛ!.$AC$21:$AN$30"</definedName>
    <definedName name="Поправочные_коэффициенты_по_письму_Госстроя_от_25.12.90___6_1" localSheetId="12">#REF!</definedName>
    <definedName name="Поправочные_коэффициенты_по_письму_Госстроя_от_25.12.90___6_1">#REF!</definedName>
    <definedName name="Поправочные_коэффициенты_по_письму_Госстроя_от_25.12.90___6_3" localSheetId="12">#REF!</definedName>
    <definedName name="Поправочные_коэффициенты_по_письму_Госстроя_от_25.12.90___6_3">#REF!</definedName>
    <definedName name="Поправочные_коэффициенты_по_письму_Госстроя_от_25.12.90___6_5">NA()</definedName>
    <definedName name="Поправочные_коэффициенты_по_письму_Госстроя_от_25.12.90___7" localSheetId="12">#REF!</definedName>
    <definedName name="Поправочные_коэффициенты_по_письму_Госстроя_от_25.12.90___7">#REF!</definedName>
    <definedName name="Поправочные_коэффициенты_по_письму_Госстроя_от_25.12.90___7___0" localSheetId="12">#REF!</definedName>
    <definedName name="Поправочные_коэффициенты_по_письму_Госстроя_от_25.12.90___7___0">#REF!</definedName>
    <definedName name="Поправочные_коэффициенты_по_письму_Госстроя_от_25.12.90___7___0___0" localSheetId="12">#REF!</definedName>
    <definedName name="Поправочные_коэффициенты_по_письму_Госстроя_от_25.12.90___7___0___0">#REF!</definedName>
    <definedName name="Поправочные_коэффициенты_по_письму_Госстроя_от_25.12.90___7___10" localSheetId="12">#REF!</definedName>
    <definedName name="Поправочные_коэффициенты_по_письму_Госстроя_от_25.12.90___7___10">#REF!</definedName>
    <definedName name="Поправочные_коэффициенты_по_письму_Госстроя_от_25.12.90___7___2" localSheetId="12">#REF!</definedName>
    <definedName name="Поправочные_коэффициенты_по_письму_Госстроя_от_25.12.90___7___2">#REF!</definedName>
    <definedName name="Поправочные_коэффициенты_по_письму_Госстроя_от_25.12.90___7___4" localSheetId="12">#REF!</definedName>
    <definedName name="Поправочные_коэффициенты_по_письму_Госстроя_от_25.12.90___7___4">#REF!</definedName>
    <definedName name="Поправочные_коэффициенты_по_письму_Госстроя_от_25.12.90___7___6" localSheetId="12">#REF!</definedName>
    <definedName name="Поправочные_коэффициенты_по_письму_Госстроя_от_25.12.90___7___6">#REF!</definedName>
    <definedName name="Поправочные_коэффициенты_по_письму_Госстроя_от_25.12.90___7___8" localSheetId="12">#REF!</definedName>
    <definedName name="Поправочные_коэффициенты_по_письму_Госстроя_от_25.12.90___7___8">#REF!</definedName>
    <definedName name="Поправочные_коэффициенты_по_письму_Госстроя_от_25.12.90___8">"$#ССЫЛ!.$AC$21:$AN$30"</definedName>
    <definedName name="Поправочные_коэффициенты_по_письму_Госстроя_от_25.12.90___8___0" localSheetId="12">#REF!</definedName>
    <definedName name="Поправочные_коэффициенты_по_письму_Госстроя_от_25.12.90___8___0">#REF!</definedName>
    <definedName name="Поправочные_коэффициенты_по_письму_Госстроя_от_25.12.90___8___0___0" localSheetId="12">#REF!</definedName>
    <definedName name="Поправочные_коэффициенты_по_письму_Госстроя_от_25.12.90___8___0___0">#REF!</definedName>
    <definedName name="Поправочные_коэффициенты_по_письму_Госстроя_от_25.12.90___8___0___0___0" localSheetId="12">#REF!</definedName>
    <definedName name="Поправочные_коэффициенты_по_письму_Госстроя_от_25.12.90___8___0___0___0">#REF!</definedName>
    <definedName name="Поправочные_коэффициенты_по_письму_Госстроя_от_25.12.90___8___0___0___0___0" localSheetId="12">#REF!</definedName>
    <definedName name="Поправочные_коэффициенты_по_письму_Госстроя_от_25.12.90___8___0___0___0___0">#REF!</definedName>
    <definedName name="Поправочные_коэффициенты_по_письму_Госстроя_от_25.12.90___8___0___1" localSheetId="12">#REF!</definedName>
    <definedName name="Поправочные_коэффициенты_по_письму_Госстроя_от_25.12.90___8___0___1">#REF!</definedName>
    <definedName name="Поправочные_коэффициенты_по_письму_Госстроя_от_25.12.90___8___0___5" localSheetId="12">#REF!</definedName>
    <definedName name="Поправочные_коэффициенты_по_письму_Госстроя_от_25.12.90___8___0___5">#REF!</definedName>
    <definedName name="Поправочные_коэффициенты_по_письму_Госстроя_от_25.12.90___8___0_1" localSheetId="12">#REF!</definedName>
    <definedName name="Поправочные_коэффициенты_по_письму_Госстроя_от_25.12.90___8___0_1">#REF!</definedName>
    <definedName name="Поправочные_коэффициенты_по_письму_Госстроя_от_25.12.90___8___0_3" localSheetId="12">#REF!</definedName>
    <definedName name="Поправочные_коэффициенты_по_письму_Госстроя_от_25.12.90___8___0_3">#REF!</definedName>
    <definedName name="Поправочные_коэффициенты_по_письму_Госстроя_от_25.12.90___8___0_5" localSheetId="12">#REF!</definedName>
    <definedName name="Поправочные_коэффициенты_по_письму_Госстроя_от_25.12.90___8___0_5">#REF!</definedName>
    <definedName name="Поправочные_коэффициенты_по_письму_Госстроя_от_25.12.90___8___1" localSheetId="12">#REF!</definedName>
    <definedName name="Поправочные_коэффициенты_по_письму_Госстроя_от_25.12.90___8___1">#REF!</definedName>
    <definedName name="Поправочные_коэффициенты_по_письму_Госстроя_от_25.12.90___8___10" localSheetId="12">#REF!</definedName>
    <definedName name="Поправочные_коэффициенты_по_письму_Госстроя_от_25.12.90___8___10">#REF!</definedName>
    <definedName name="Поправочные_коэффициенты_по_письму_Госстроя_от_25.12.90___8___12" localSheetId="12">#REF!</definedName>
    <definedName name="Поправочные_коэффициенты_по_письму_Госстроя_от_25.12.90___8___12">#REF!</definedName>
    <definedName name="Поправочные_коэффициенты_по_письму_Госстроя_от_25.12.90___8___2" localSheetId="12">#REF!</definedName>
    <definedName name="Поправочные_коэффициенты_по_письму_Госстроя_от_25.12.90___8___2">#REF!</definedName>
    <definedName name="Поправочные_коэффициенты_по_письму_Госстроя_от_25.12.90___8___4" localSheetId="12">#REF!</definedName>
    <definedName name="Поправочные_коэффициенты_по_письму_Госстроя_от_25.12.90___8___4">#REF!</definedName>
    <definedName name="Поправочные_коэффициенты_по_письму_Госстроя_от_25.12.90___8___5" localSheetId="12">#REF!</definedName>
    <definedName name="Поправочные_коэффициенты_по_письму_Госстроя_от_25.12.90___8___5">#REF!</definedName>
    <definedName name="Поправочные_коэффициенты_по_письму_Госстроя_от_25.12.90___8___6" localSheetId="12">#REF!</definedName>
    <definedName name="Поправочные_коэффициенты_по_письму_Госстроя_от_25.12.90___8___6">#REF!</definedName>
    <definedName name="Поправочные_коэффициенты_по_письму_Госстроя_от_25.12.90___8___6___0" localSheetId="12">#REF!</definedName>
    <definedName name="Поправочные_коэффициенты_по_письму_Госстроя_от_25.12.90___8___6___0">#REF!</definedName>
    <definedName name="Поправочные_коэффициенты_по_письму_Госстроя_от_25.12.90___8___7" localSheetId="12">#REF!</definedName>
    <definedName name="Поправочные_коэффициенты_по_письму_Госстроя_от_25.12.90___8___7">#REF!</definedName>
    <definedName name="Поправочные_коэффициенты_по_письму_Госстроя_от_25.12.90___8___8" localSheetId="12">#REF!</definedName>
    <definedName name="Поправочные_коэффициенты_по_письму_Госстроя_от_25.12.90___8___8">#REF!</definedName>
    <definedName name="Поправочные_коэффициенты_по_письму_Госстроя_от_25.12.90___8___8___0" localSheetId="12">#REF!</definedName>
    <definedName name="Поправочные_коэффициенты_по_письму_Госстроя_от_25.12.90___8___8___0">#REF!</definedName>
    <definedName name="Поправочные_коэффициенты_по_письму_Госстроя_от_25.12.90___8___9">"$#ССЫЛ!.$AC$21:$AN$30"</definedName>
    <definedName name="Поправочные_коэффициенты_по_письму_Госстроя_от_25.12.90___8_1" localSheetId="12">#REF!</definedName>
    <definedName name="Поправочные_коэффициенты_по_письму_Госстроя_от_25.12.90___8_1">#REF!</definedName>
    <definedName name="Поправочные_коэффициенты_по_письму_Госстроя_от_25.12.90___8_3" localSheetId="12">#REF!</definedName>
    <definedName name="Поправочные_коэффициенты_по_письму_Госстроя_от_25.12.90___8_3">#REF!</definedName>
    <definedName name="Поправочные_коэффициенты_по_письму_Госстроя_от_25.12.90___8_5" localSheetId="12">#REF!</definedName>
    <definedName name="Поправочные_коэффициенты_по_письму_Госстроя_от_25.12.90___8_5">#REF!</definedName>
    <definedName name="Поправочные_коэффициенты_по_письму_Госстроя_от_25.12.90___9" localSheetId="12">#REF!</definedName>
    <definedName name="Поправочные_коэффициенты_по_письму_Госстроя_от_25.12.90___9">#REF!</definedName>
    <definedName name="Поправочные_коэффициенты_по_письму_Госстроя_от_25.12.90___9___0" localSheetId="12">#REF!</definedName>
    <definedName name="Поправочные_коэффициенты_по_письму_Госстроя_от_25.12.90___9___0">#REF!</definedName>
    <definedName name="Поправочные_коэффициенты_по_письму_Госстроя_от_25.12.90___9___0___0" localSheetId="12">#REF!</definedName>
    <definedName name="Поправочные_коэффициенты_по_письму_Госстроя_от_25.12.90___9___0___0">#REF!</definedName>
    <definedName name="Поправочные_коэффициенты_по_письму_Госстроя_от_25.12.90___9___0___0___0" localSheetId="12">#REF!</definedName>
    <definedName name="Поправочные_коэффициенты_по_письму_Госстроя_от_25.12.90___9___0___0___0">#REF!</definedName>
    <definedName name="Поправочные_коэффициенты_по_письму_Госстроя_от_25.12.90___9___0___0___0___0" localSheetId="12">#REF!</definedName>
    <definedName name="Поправочные_коэффициенты_по_письму_Госстроя_от_25.12.90___9___0___0___0___0">#REF!</definedName>
    <definedName name="Поправочные_коэффициенты_по_письму_Госстроя_от_25.12.90___9___0___5" localSheetId="12">#REF!</definedName>
    <definedName name="Поправочные_коэффициенты_по_письму_Госстроя_от_25.12.90___9___0___5">#REF!</definedName>
    <definedName name="Поправочные_коэффициенты_по_письму_Госстроя_от_25.12.90___9___0_5" localSheetId="12">#REF!</definedName>
    <definedName name="Поправочные_коэффициенты_по_письму_Госстроя_от_25.12.90___9___0_5">#REF!</definedName>
    <definedName name="Поправочные_коэффициенты_по_письму_Госстроя_от_25.12.90___9___10" localSheetId="12">#REF!</definedName>
    <definedName name="Поправочные_коэффициенты_по_письму_Госстроя_от_25.12.90___9___10">#REF!</definedName>
    <definedName name="Поправочные_коэффициенты_по_письму_Госстроя_от_25.12.90___9___2" localSheetId="12">#REF!</definedName>
    <definedName name="Поправочные_коэффициенты_по_письму_Госстроя_от_25.12.90___9___2">#REF!</definedName>
    <definedName name="Поправочные_коэффициенты_по_письму_Госстроя_от_25.12.90___9___4" localSheetId="12">#REF!</definedName>
    <definedName name="Поправочные_коэффициенты_по_письму_Госстроя_от_25.12.90___9___4">#REF!</definedName>
    <definedName name="Поправочные_коэффициенты_по_письму_Госстроя_от_25.12.90___9___5" localSheetId="12">#REF!</definedName>
    <definedName name="Поправочные_коэффициенты_по_письму_Госстроя_от_25.12.90___9___5">#REF!</definedName>
    <definedName name="Поправочные_коэффициенты_по_письму_Госстроя_от_25.12.90___9___6" localSheetId="12">#REF!</definedName>
    <definedName name="Поправочные_коэффициенты_по_письму_Госстроя_от_25.12.90___9___6">#REF!</definedName>
    <definedName name="Поправочные_коэффициенты_по_письму_Госстроя_от_25.12.90___9___8" localSheetId="12">#REF!</definedName>
    <definedName name="Поправочные_коэффициенты_по_письму_Госстроя_от_25.12.90___9___8">#REF!</definedName>
    <definedName name="Поправочные_коэффициенты_по_письму_Госстроя_от_25.12.90___9_1" localSheetId="12">#REF!</definedName>
    <definedName name="Поправочные_коэффициенты_по_письму_Госстроя_от_25.12.90___9_1">#REF!</definedName>
    <definedName name="Поправочные_коэффициенты_по_письму_Госстроя_от_25.12.90___9_3" localSheetId="12">#REF!</definedName>
    <definedName name="Поправочные_коэффициенты_по_письму_Госстроя_от_25.12.90___9_3">#REF!</definedName>
    <definedName name="Поправочные_коэффициенты_по_письму_Госстроя_от_25.12.90___9_5" localSheetId="12">#REF!</definedName>
    <definedName name="Поправочные_коэффициенты_по_письму_Госстроя_от_25.12.90___9_5">#REF!</definedName>
    <definedName name="Поправочные_коэффициенты_по_письму_Госстроя_от_25.12.90_1" localSheetId="12">#REF!</definedName>
    <definedName name="Поправочные_коэффициенты_по_письму_Госстроя_от_25.12.90_1">#REF!</definedName>
    <definedName name="Поправочные_коэффициенты_по_письму_Госстроя_от_25.12.90_3">NA()</definedName>
    <definedName name="Поправочные_коэффициенты_по_письму_Госстроя_от_25.12.90_4">NA()</definedName>
    <definedName name="Поправочные_коэффициенты_по_письму_Госстроя_от_25.12.90_5">NA()</definedName>
    <definedName name="ппп">[44]свод1!$A$7</definedName>
    <definedName name="пр" localSheetId="12">#REF!</definedName>
    <definedName name="пр">#REF!</definedName>
    <definedName name="прапоалад" localSheetId="12">[45]топография!#REF!</definedName>
    <definedName name="прапоалад">[45]топография!#REF!</definedName>
    <definedName name="приб">[46]сводная!$E$10</definedName>
    <definedName name="Прикладное_ПО" localSheetId="12">#REF!</definedName>
    <definedName name="Прикладное_ПО">#REF!</definedName>
    <definedName name="прим">[42]СметаСводная!$C$7</definedName>
    <definedName name="про" localSheetId="12">#REF!</definedName>
    <definedName name="про">#REF!</definedName>
    <definedName name="пробная" localSheetId="12">#REF!</definedName>
    <definedName name="пробная">#REF!</definedName>
    <definedName name="пробная\" localSheetId="12">#REF!</definedName>
    <definedName name="пробная\">#REF!</definedName>
    <definedName name="Проверил" localSheetId="12">#REF!</definedName>
    <definedName name="Проверил">#REF!</definedName>
    <definedName name="проект">'[47]СметаСводная павильон'!$D$6</definedName>
    <definedName name="прочие" localSheetId="12">#REF!</definedName>
    <definedName name="прочие">#REF!</definedName>
    <definedName name="Прочие_затраты_в_базисных_ценах" localSheetId="12">#REF!</definedName>
    <definedName name="Прочие_затраты_в_базисных_ценах">#REF!</definedName>
    <definedName name="Прочие_затраты_в_текущих_ценах" localSheetId="12">#REF!</definedName>
    <definedName name="Прочие_затраты_в_текущих_ценах">#REF!</definedName>
    <definedName name="Прочие_затраты_в_текущих_ценах_по_ресурсному_расчету" localSheetId="12">#REF!</definedName>
    <definedName name="Прочие_затраты_в_текущих_ценах_по_ресурсному_расчету">#REF!</definedName>
    <definedName name="Прочие_затраты_в_текущих_ценах_после_применения_индексов" localSheetId="12">#REF!</definedName>
    <definedName name="Прочие_затраты_в_текущих_ценах_после_применения_индексов">#REF!</definedName>
    <definedName name="прпр" localSheetId="12">[10]Коэфф1.!#REF!</definedName>
    <definedName name="прпр">[10]Коэфф1.!#REF!</definedName>
    <definedName name="прпр_1" localSheetId="12">#REF!</definedName>
    <definedName name="прпр_1">#REF!</definedName>
    <definedName name="псков">[48]свод!$E$10</definedName>
    <definedName name="р" localSheetId="12">#REF!</definedName>
    <definedName name="р">#REF!</definedName>
    <definedName name="Работы" localSheetId="12">#REF!</definedName>
    <definedName name="Работы">#REF!</definedName>
    <definedName name="Разработка" localSheetId="12">#REF!</definedName>
    <definedName name="Разработка">#REF!</definedName>
    <definedName name="Разработка_" localSheetId="12">#REF!</definedName>
    <definedName name="Разработка_">#REF!</definedName>
    <definedName name="Районный_к_т_к_ЗП" localSheetId="12">#REF!</definedName>
    <definedName name="Районный_к_т_к_ЗП">#REF!</definedName>
    <definedName name="Районный_к_т_к_ЗП_по_ресурсному_расчету" localSheetId="12">#REF!</definedName>
    <definedName name="Районный_к_т_к_ЗП_по_ресурсному_расчету">#REF!</definedName>
    <definedName name="расчет">'[14]Таблица 3'!$A$3:$B$40</definedName>
    <definedName name="расчет1">'[14]Таблица 3'!$A$3:$B$40</definedName>
    <definedName name="РД" localSheetId="12">#REF!</definedName>
    <definedName name="РД">#REF!</definedName>
    <definedName name="Регистрационный_номер_группы_строек" localSheetId="12">#REF!</definedName>
    <definedName name="Регистрационный_номер_группы_строек">#REF!</definedName>
    <definedName name="Регистрационный_номер_локальной_сметы" localSheetId="12">#REF!</definedName>
    <definedName name="Регистрационный_номер_локальной_сметы">#REF!</definedName>
    <definedName name="Регистрационный_номер_объекта" localSheetId="12">#REF!</definedName>
    <definedName name="Регистрационный_номер_объекта">#REF!</definedName>
    <definedName name="Регистрационный_номер_объектной_сметы" localSheetId="12">#REF!</definedName>
    <definedName name="Регистрационный_номер_объектной_сметы">#REF!</definedName>
    <definedName name="Регистрационный_номер_очереди" localSheetId="12">#REF!</definedName>
    <definedName name="Регистрационный_номер_очереди">#REF!</definedName>
    <definedName name="Регистрационный_номер_пускового_комплекса" localSheetId="12">#REF!</definedName>
    <definedName name="Регистрационный_номер_пускового_комплекса">#REF!</definedName>
    <definedName name="Регистрационный_номер_сводного_сметного_расчета" localSheetId="12">#REF!</definedName>
    <definedName name="Регистрационный_номер_сводного_сметного_расчета">#REF!</definedName>
    <definedName name="Регистрационный_номер_стройки" localSheetId="12">#REF!</definedName>
    <definedName name="Регистрационный_номер_стройки">#REF!</definedName>
    <definedName name="рига">'[49]СметаСводная снег'!$E$7</definedName>
    <definedName name="рол" localSheetId="12">[45]топография!#REF!</definedName>
    <definedName name="рол">[45]топография!#REF!</definedName>
    <definedName name="ролл" localSheetId="12">#REF!</definedName>
    <definedName name="ролл">#REF!</definedName>
    <definedName name="рпв" localSheetId="12">#REF!</definedName>
    <definedName name="рпв">#REF!</definedName>
    <definedName name="рр" localSheetId="12">#REF!</definedName>
    <definedName name="рр">#REF!</definedName>
    <definedName name="Руководитель" localSheetId="12">#REF!</definedName>
    <definedName name="Руководитель">#REF!</definedName>
    <definedName name="ручей" localSheetId="12">#REF!</definedName>
    <definedName name="ручей">#REF!</definedName>
    <definedName name="савепр" localSheetId="12">#REF!</definedName>
    <definedName name="савепр">#REF!</definedName>
    <definedName name="сам" localSheetId="12">#REF!</definedName>
    <definedName name="сам">#REF!</definedName>
    <definedName name="Свод" localSheetId="12">#REF!</definedName>
    <definedName name="Свод">#REF!</definedName>
    <definedName name="свод1" localSheetId="12">[50]топография!#REF!</definedName>
    <definedName name="свод1">[50]топография!#REF!</definedName>
    <definedName name="сводИИ">[51]топография!#REF!</definedName>
    <definedName name="сводная" localSheetId="12">#REF!</definedName>
    <definedName name="сводная">#REF!</definedName>
    <definedName name="СводнУТ" localSheetId="12">[23]топография!#REF!</definedName>
    <definedName name="СводнУТ">[23]топография!#REF!</definedName>
    <definedName name="СводУТ" localSheetId="12">#REF!</definedName>
    <definedName name="СводУТ">#REF!</definedName>
    <definedName name="Сервис" localSheetId="12">#REF!</definedName>
    <definedName name="Сервис">#REF!</definedName>
    <definedName name="Сервис_Всего" localSheetId="12">'[10]Прайс лист'!#REF!</definedName>
    <definedName name="Сервис_Всего">'[10]Прайс лист'!#REF!</definedName>
    <definedName name="Сервис_Всего_1" localSheetId="12">#REF!</definedName>
    <definedName name="Сервис_Всего_1">#REF!</definedName>
    <definedName name="Сервисное_оборудование" localSheetId="12">[10]Коэфф1.!#REF!</definedName>
    <definedName name="Сервисное_оборудование">[10]Коэфф1.!#REF!</definedName>
    <definedName name="Сервисное_оборудование_1" localSheetId="12">#REF!</definedName>
    <definedName name="Сервисное_оборудование_1">#REF!</definedName>
    <definedName name="см" localSheetId="12">#REF!</definedName>
    <definedName name="см">#REF!</definedName>
    <definedName name="см___0" localSheetId="12">#REF!</definedName>
    <definedName name="см___0">#REF!</definedName>
    <definedName name="См7" localSheetId="12">#REF!</definedName>
    <definedName name="См7">#REF!</definedName>
    <definedName name="Сметная_стоимость_в_базисных_ценах" localSheetId="12">#REF!</definedName>
    <definedName name="Сметная_стоимость_в_базисных_ценах">#REF!</definedName>
    <definedName name="Сметная_стоимость_в_текущих_ценах__после_применения_индексов" localSheetId="12">#REF!</definedName>
    <definedName name="Сметная_стоимость_в_текущих_ценах__после_применения_индексов">#REF!</definedName>
    <definedName name="Сметная_стоимость_по_ресурсному_расчету" localSheetId="12">#REF!</definedName>
    <definedName name="Сметная_стоимость_по_ресурсному_расчету">#REF!</definedName>
    <definedName name="сми" localSheetId="12">#REF!</definedName>
    <definedName name="сми">#REF!</definedName>
    <definedName name="Согласование" localSheetId="12">#REF!</definedName>
    <definedName name="Согласование">#REF!</definedName>
    <definedName name="Составил" localSheetId="12">#REF!</definedName>
    <definedName name="Составил">#REF!</definedName>
    <definedName name="Составитель" localSheetId="12">#REF!</definedName>
    <definedName name="Составитель">#REF!</definedName>
    <definedName name="СП1" localSheetId="12">[3]Обновление!#REF!</definedName>
    <definedName name="СП1">[3]Обновление!#REF!</definedName>
    <definedName name="Средняя_з_пл_в_строительстве" localSheetId="12">#REF!</definedName>
    <definedName name="Средняя_з_пл_в_строительстве">#REF!</definedName>
    <definedName name="Средняя_з_пл_по_отрасли__Связь" localSheetId="12">#REF!</definedName>
    <definedName name="Средняя_з_пл_по_отрасли__Связь">#REF!</definedName>
    <definedName name="ссс" localSheetId="12">#REF!</definedName>
    <definedName name="ссс">#REF!</definedName>
    <definedName name="Стоимость_по_акту_выполненных_работ_в_базисных_ценах" localSheetId="12">#REF!</definedName>
    <definedName name="Стоимость_по_акту_выполненных_работ_в_базисных_ценах">#REF!</definedName>
    <definedName name="Стоимость_по_акту_выполненных_работ_при_ресурсном_расчете" localSheetId="12">#REF!</definedName>
    <definedName name="Стоимость_по_акту_выполненных_работ_при_ресурсном_расчете">#REF!</definedName>
    <definedName name="Строительная_полоса" localSheetId="12">#REF!</definedName>
    <definedName name="Строительная_полоса">#REF!</definedName>
    <definedName name="Строительные_работы_в_базисных_ценах" localSheetId="12">#REF!</definedName>
    <definedName name="Строительные_работы_в_базисных_ценах">#REF!</definedName>
    <definedName name="Строительные_работы_в_текущих_ценах" localSheetId="12">#REF!</definedName>
    <definedName name="Строительные_работы_в_текущих_ценах">#REF!</definedName>
    <definedName name="Строительные_работы_в_текущих_ценах_по_ресурсному_расчету" localSheetId="12">#REF!</definedName>
    <definedName name="Строительные_работы_в_текущих_ценах_по_ресурсному_расчету">#REF!</definedName>
    <definedName name="Строительные_работы_в_текущих_ценах_после_применения_индексов" localSheetId="12">#REF!</definedName>
    <definedName name="Строительные_работы_в_текущих_ценах_после_применения_индексов">#REF!</definedName>
    <definedName name="Сургут">NA()</definedName>
    <definedName name="т">'[25]СметаСводная Рыб'!$C$13</definedName>
    <definedName name="Таблица3">'[14]Таблица 3'!$A$3:$B$40</definedName>
    <definedName name="Таблица5">'[14]Таблица 5'!$A$3:$G$77</definedName>
    <definedName name="Территориальная_поправка_к_ТЕР" localSheetId="12">#REF!</definedName>
    <definedName name="Территориальная_поправка_к_ТЕР">#REF!</definedName>
    <definedName name="топ1" localSheetId="12">#REF!</definedName>
    <definedName name="топ1">#REF!</definedName>
    <definedName name="топ2" localSheetId="12">#REF!</definedName>
    <definedName name="топ2">#REF!</definedName>
    <definedName name="топо" localSheetId="12">#REF!</definedName>
    <definedName name="топо">#REF!</definedName>
    <definedName name="топогр" localSheetId="12">[12]Смета!#REF!</definedName>
    <definedName name="топогр">[12]Смета!#REF!</definedName>
    <definedName name="топогр1" localSheetId="12">#REF!</definedName>
    <definedName name="топогр1">#REF!</definedName>
    <definedName name="топограф" localSheetId="12">#REF!</definedName>
    <definedName name="топограф">#REF!</definedName>
    <definedName name="Труд_механизаторов_по_акту_вып_работ_с_учетом_к_тов" localSheetId="12">#REF!</definedName>
    <definedName name="Труд_механизаторов_по_акту_вып_работ_с_учетом_к_тов">#REF!</definedName>
    <definedName name="Труд_основн_рабочих_по_акту_вып_работ_с_учетом_к_тов" localSheetId="12">#REF!</definedName>
    <definedName name="Труд_основн_рабочих_по_акту_вып_работ_с_учетом_к_тов">#REF!</definedName>
    <definedName name="Трудоемкость_механизаторов_по_акту_выполненных_работ" localSheetId="12">#REF!</definedName>
    <definedName name="Трудоемкость_механизаторов_по_акту_выполненных_работ">#REF!</definedName>
    <definedName name="Трудоемкость_основных_рабочих_по_акту_выполненных_работ" localSheetId="12">#REF!</definedName>
    <definedName name="Трудоемкость_основных_рабочих_по_акту_выполненных_работ">#REF!</definedName>
    <definedName name="ТС1" localSheetId="12">#REF!</definedName>
    <definedName name="ТС1">#REF!</definedName>
    <definedName name="тьбю" localSheetId="12">#REF!</definedName>
    <definedName name="тьбю">#REF!</definedName>
    <definedName name="тьмтиб" localSheetId="12">#REF!</definedName>
    <definedName name="тьмтиб">#REF!</definedName>
    <definedName name="Увеличение_затрат_по_ЭММ" localSheetId="12">#REF!</definedName>
    <definedName name="Увеличение_затрат_по_ЭММ">#REF!</definedName>
    <definedName name="Укрупненный_норматив_НР_для_расчета_в_текущих_ценах_и_ценах_2001г." localSheetId="12">#REF!</definedName>
    <definedName name="Укрупненный_норматив_НР_для_расчета_в_текущих_ценах_и_ценах_2001г.">#REF!</definedName>
    <definedName name="Укрупненный_норматив_НР_для_расчета_в_ценах_1984г." localSheetId="12">#REF!</definedName>
    <definedName name="Укрупненный_норматив_НР_для_расчета_в_ценах_1984г.">#REF!</definedName>
    <definedName name="Укрупненный_норматив_СП_для_расчета_в_текущих_ценах_и_ценах_2001г." localSheetId="12">#REF!</definedName>
    <definedName name="Укрупненный_норматив_СП_для_расчета_в_текущих_ценах_и_ценах_2001г.">#REF!</definedName>
    <definedName name="Укрупненный_норматив_СП_для_расчета_в_ценах_1984г." localSheetId="12">#REF!</definedName>
    <definedName name="Укрупненный_норматив_СП_для_расчета_в_ценах_1984г.">#REF!</definedName>
    <definedName name="уу">'[25]СметаСводная Рыб'!$C$13</definedName>
    <definedName name="уцуц" localSheetId="12">#REF!</definedName>
    <definedName name="уцуц">#REF!</definedName>
    <definedName name="Участок" localSheetId="12">#REF!</definedName>
    <definedName name="Участок">#REF!</definedName>
    <definedName name="ф" localSheetId="12">#REF!</definedName>
    <definedName name="ф">#REF!</definedName>
    <definedName name="ф1" localSheetId="12">#REF!</definedName>
    <definedName name="ф1">#REF!</definedName>
    <definedName name="фед">'[16]свод 2'!$C$10</definedName>
    <definedName name="ффыв" localSheetId="12">#REF!</definedName>
    <definedName name="ффыв">#REF!</definedName>
    <definedName name="фыв" localSheetId="12">#REF!</definedName>
    <definedName name="фыв">#REF!</definedName>
    <definedName name="цена">#N/A</definedName>
    <definedName name="цена___0">"$#ССЫЛ!.$L$1:$L$32000"</definedName>
    <definedName name="цена___0___0" localSheetId="12">#REF!</definedName>
    <definedName name="цена___0___0">#REF!</definedName>
    <definedName name="цена___0___0___0" localSheetId="12">#REF!</definedName>
    <definedName name="цена___0___0___0">#REF!</definedName>
    <definedName name="цена___0___0___0___0" localSheetId="12">#REF!</definedName>
    <definedName name="цена___0___0___0___0">#REF!</definedName>
    <definedName name="цена___0___0___0___0___0" localSheetId="12">#REF!</definedName>
    <definedName name="цена___0___0___0___0___0">#REF!</definedName>
    <definedName name="цена___0___0___0___1" localSheetId="12">#REF!</definedName>
    <definedName name="цена___0___0___0___1">#REF!</definedName>
    <definedName name="цена___0___0___0___3" localSheetId="12">#REF!</definedName>
    <definedName name="цена___0___0___0___3">#REF!</definedName>
    <definedName name="цена___0___0___0___5" localSheetId="12">#REF!</definedName>
    <definedName name="цена___0___0___0___5">#REF!</definedName>
    <definedName name="цена___0___0___0_1" localSheetId="12">#REF!</definedName>
    <definedName name="цена___0___0___0_1">#REF!</definedName>
    <definedName name="цена___0___0___0_5" localSheetId="12">#REF!</definedName>
    <definedName name="цена___0___0___0_5">#REF!</definedName>
    <definedName name="цена___0___0___1" localSheetId="12">#REF!</definedName>
    <definedName name="цена___0___0___1">#REF!</definedName>
    <definedName name="цена___0___0___2" localSheetId="12">#REF!</definedName>
    <definedName name="цена___0___0___2">#REF!</definedName>
    <definedName name="цена___0___0___3" localSheetId="12">#REF!</definedName>
    <definedName name="цена___0___0___3">#REF!</definedName>
    <definedName name="цена___0___0___3___0" localSheetId="12">#REF!</definedName>
    <definedName name="цена___0___0___3___0">#REF!</definedName>
    <definedName name="цена___0___0___4" localSheetId="12">#REF!</definedName>
    <definedName name="цена___0___0___4">#REF!</definedName>
    <definedName name="цена___0___0___5" localSheetId="12">#REF!</definedName>
    <definedName name="цена___0___0___5">#REF!</definedName>
    <definedName name="цена___0___0___6" localSheetId="12">#REF!</definedName>
    <definedName name="цена___0___0___6">#REF!</definedName>
    <definedName name="цена___0___0___7" localSheetId="12">#REF!</definedName>
    <definedName name="цена___0___0___7">#REF!</definedName>
    <definedName name="цена___0___0___8" localSheetId="12">#REF!</definedName>
    <definedName name="цена___0___0___8">#REF!</definedName>
    <definedName name="цена___0___0___9" localSheetId="12">#REF!</definedName>
    <definedName name="цена___0___0___9">#REF!</definedName>
    <definedName name="цена___0___0_1" localSheetId="12">#REF!</definedName>
    <definedName name="цена___0___0_1">#REF!</definedName>
    <definedName name="цена___0___0_3" localSheetId="12">#REF!</definedName>
    <definedName name="цена___0___0_3">#REF!</definedName>
    <definedName name="цена___0___0_5" localSheetId="12">#REF!</definedName>
    <definedName name="цена___0___0_5">#REF!</definedName>
    <definedName name="цена___0___1" localSheetId="12">#REF!</definedName>
    <definedName name="цена___0___1">#REF!</definedName>
    <definedName name="цена___0___1___0" localSheetId="12">#REF!</definedName>
    <definedName name="цена___0___1___0">#REF!</definedName>
    <definedName name="цена___0___10" localSheetId="12">#REF!</definedName>
    <definedName name="цена___0___10">#REF!</definedName>
    <definedName name="цена___0___12" localSheetId="12">#REF!</definedName>
    <definedName name="цена___0___12">#REF!</definedName>
    <definedName name="цена___0___2" localSheetId="12">#REF!</definedName>
    <definedName name="цена___0___2">#REF!</definedName>
    <definedName name="цена___0___2___0" localSheetId="12">#REF!</definedName>
    <definedName name="цена___0___2___0">#REF!</definedName>
    <definedName name="цена___0___2___0___0" localSheetId="12">#REF!</definedName>
    <definedName name="цена___0___2___0___0">#REF!</definedName>
    <definedName name="цена___0___2___5" localSheetId="12">#REF!</definedName>
    <definedName name="цена___0___2___5">#REF!</definedName>
    <definedName name="цена___0___2_1" localSheetId="12">#REF!</definedName>
    <definedName name="цена___0___2_1">#REF!</definedName>
    <definedName name="цена___0___2_3" localSheetId="12">#REF!</definedName>
    <definedName name="цена___0___2_3">#REF!</definedName>
    <definedName name="цена___0___2_5" localSheetId="12">#REF!</definedName>
    <definedName name="цена___0___2_5">#REF!</definedName>
    <definedName name="цена___0___3" localSheetId="12">#REF!</definedName>
    <definedName name="цена___0___3">#REF!</definedName>
    <definedName name="цена___0___3___0" localSheetId="12">#REF!</definedName>
    <definedName name="цена___0___3___0">#REF!</definedName>
    <definedName name="цена___0___3___3" localSheetId="12">#REF!</definedName>
    <definedName name="цена___0___3___3">#REF!</definedName>
    <definedName name="цена___0___3___5" localSheetId="12">#REF!</definedName>
    <definedName name="цена___0___3___5">#REF!</definedName>
    <definedName name="цена___0___3_1" localSheetId="12">#REF!</definedName>
    <definedName name="цена___0___3_1">#REF!</definedName>
    <definedName name="цена___0___3_5" localSheetId="12">#REF!</definedName>
    <definedName name="цена___0___3_5">#REF!</definedName>
    <definedName name="цена___0___4" localSheetId="12">#REF!</definedName>
    <definedName name="цена___0___4">#REF!</definedName>
    <definedName name="цена___0___4___0" localSheetId="12">#REF!</definedName>
    <definedName name="цена___0___4___0">#REF!</definedName>
    <definedName name="цена___0___4___5" localSheetId="12">#REF!</definedName>
    <definedName name="цена___0___4___5">#REF!</definedName>
    <definedName name="цена___0___4_1" localSheetId="12">#REF!</definedName>
    <definedName name="цена___0___4_1">#REF!</definedName>
    <definedName name="цена___0___4_3" localSheetId="12">#REF!</definedName>
    <definedName name="цена___0___4_3">#REF!</definedName>
    <definedName name="цена___0___4_5" localSheetId="12">#REF!</definedName>
    <definedName name="цена___0___4_5">#REF!</definedName>
    <definedName name="цена___0___5" localSheetId="12">#REF!</definedName>
    <definedName name="цена___0___5">#REF!</definedName>
    <definedName name="цена___0___5___0" localSheetId="12">#REF!</definedName>
    <definedName name="цена___0___5___0">#REF!</definedName>
    <definedName name="цена___0___6" localSheetId="12">#REF!</definedName>
    <definedName name="цена___0___6">#REF!</definedName>
    <definedName name="цена___0___6___0" localSheetId="12">#REF!</definedName>
    <definedName name="цена___0___6___0">#REF!</definedName>
    <definedName name="цена___0___7" localSheetId="12">#REF!</definedName>
    <definedName name="цена___0___7">#REF!</definedName>
    <definedName name="цена___0___8" localSheetId="12">#REF!</definedName>
    <definedName name="цена___0___8">#REF!</definedName>
    <definedName name="цена___0___8___0" localSheetId="12">#REF!</definedName>
    <definedName name="цена___0___8___0">#REF!</definedName>
    <definedName name="цена___0___9">"$#ССЫЛ!.$L$1:$L$32000"</definedName>
    <definedName name="цена___0_1" localSheetId="12">#REF!</definedName>
    <definedName name="цена___0_1">#REF!</definedName>
    <definedName name="цена___0_3" localSheetId="12">#REF!</definedName>
    <definedName name="цена___0_3">#REF!</definedName>
    <definedName name="цена___0_5" localSheetId="12">#REF!</definedName>
    <definedName name="цена___0_5">#REF!</definedName>
    <definedName name="цена___1" localSheetId="12">#REF!</definedName>
    <definedName name="цена___1">#REF!</definedName>
    <definedName name="цена___1___0" localSheetId="12">#REF!</definedName>
    <definedName name="цена___1___0">#REF!</definedName>
    <definedName name="цена___1___0___0" localSheetId="12">#REF!</definedName>
    <definedName name="цена___1___0___0">#REF!</definedName>
    <definedName name="цена___1___1" localSheetId="12">#REF!</definedName>
    <definedName name="цена___1___1">#REF!</definedName>
    <definedName name="цена___1___5" localSheetId="12">#REF!</definedName>
    <definedName name="цена___1___5">#REF!</definedName>
    <definedName name="цена___1_1" localSheetId="12">#REF!</definedName>
    <definedName name="цена___1_1">#REF!</definedName>
    <definedName name="цена___1_3" localSheetId="12">#REF!</definedName>
    <definedName name="цена___1_3">#REF!</definedName>
    <definedName name="цена___1_5" localSheetId="12">#REF!</definedName>
    <definedName name="цена___1_5">#REF!</definedName>
    <definedName name="цена___10">"$#ССЫЛ!.$L$1:$L$32000"</definedName>
    <definedName name="цена___10___0">NA()</definedName>
    <definedName name="цена___10___0___0" localSheetId="12">#REF!</definedName>
    <definedName name="цена___10___0___0">#REF!</definedName>
    <definedName name="цена___10___0___0___0" localSheetId="12">#REF!</definedName>
    <definedName name="цена___10___0___0___0">#REF!</definedName>
    <definedName name="цена___10___0___1">NA()</definedName>
    <definedName name="цена___10___0___5">NA()</definedName>
    <definedName name="цена___10___0_1">NA()</definedName>
    <definedName name="цена___10___0_3">NA()</definedName>
    <definedName name="цена___10___0_5">NA()</definedName>
    <definedName name="цена___10___1" localSheetId="12">#REF!</definedName>
    <definedName name="цена___10___1">#REF!</definedName>
    <definedName name="цена___10___10" localSheetId="12">#REF!</definedName>
    <definedName name="цена___10___10">#REF!</definedName>
    <definedName name="цена___10___12" localSheetId="12">#REF!</definedName>
    <definedName name="цена___10___12">#REF!</definedName>
    <definedName name="цена___10___2">NA()</definedName>
    <definedName name="цена___10___4">NA()</definedName>
    <definedName name="цена___10___5" localSheetId="12">#REF!</definedName>
    <definedName name="цена___10___5">#REF!</definedName>
    <definedName name="цена___10___6">NA()</definedName>
    <definedName name="цена___10___6___0">NA()</definedName>
    <definedName name="цена___10___8">NA()</definedName>
    <definedName name="цена___10___8___0">NA()</definedName>
    <definedName name="цена___10___9">"$#ССЫЛ!.$L$1:$L$32000"</definedName>
    <definedName name="цена___10_1">NA()</definedName>
    <definedName name="цена___10_3" localSheetId="12">#REF!</definedName>
    <definedName name="цена___10_3">#REF!</definedName>
    <definedName name="цена___10_5" localSheetId="12">#REF!</definedName>
    <definedName name="цена___10_5">#REF!</definedName>
    <definedName name="цена___11" localSheetId="12">#REF!</definedName>
    <definedName name="цена___11">#REF!</definedName>
    <definedName name="цена___11___0">NA()</definedName>
    <definedName name="цена___11___10" localSheetId="12">#REF!</definedName>
    <definedName name="цена___11___10">#REF!</definedName>
    <definedName name="цена___11___2" localSheetId="12">#REF!</definedName>
    <definedName name="цена___11___2">#REF!</definedName>
    <definedName name="цена___11___4" localSheetId="12">#REF!</definedName>
    <definedName name="цена___11___4">#REF!</definedName>
    <definedName name="цена___11___6" localSheetId="12">#REF!</definedName>
    <definedName name="цена___11___6">#REF!</definedName>
    <definedName name="цена___11___8" localSheetId="12">#REF!</definedName>
    <definedName name="цена___11___8">#REF!</definedName>
    <definedName name="цена___12">NA()</definedName>
    <definedName name="цена___2">"$#ССЫЛ!.$L$1:$L$32000"</definedName>
    <definedName name="цена___2___0" localSheetId="12">#REF!</definedName>
    <definedName name="цена___2___0">#REF!</definedName>
    <definedName name="цена___2___0___0" localSheetId="12">#REF!</definedName>
    <definedName name="цена___2___0___0">#REF!</definedName>
    <definedName name="цена___2___0___0___0" localSheetId="12">#REF!</definedName>
    <definedName name="цена___2___0___0___0">#REF!</definedName>
    <definedName name="цена___2___0___0___0___0" localSheetId="12">#REF!</definedName>
    <definedName name="цена___2___0___0___0___0">#REF!</definedName>
    <definedName name="цена___2___0___0___1" localSheetId="12">#REF!</definedName>
    <definedName name="цена___2___0___0___1">#REF!</definedName>
    <definedName name="цена___2___0___0___3" localSheetId="12">#REF!</definedName>
    <definedName name="цена___2___0___0___3">#REF!</definedName>
    <definedName name="цена___2___0___0___5" localSheetId="12">#REF!</definedName>
    <definedName name="цена___2___0___0___5">#REF!</definedName>
    <definedName name="цена___2___0___0_1" localSheetId="12">#REF!</definedName>
    <definedName name="цена___2___0___0_1">#REF!</definedName>
    <definedName name="цена___2___0___0_5" localSheetId="12">#REF!</definedName>
    <definedName name="цена___2___0___0_5">#REF!</definedName>
    <definedName name="цена___2___0___1" localSheetId="12">#REF!</definedName>
    <definedName name="цена___2___0___1">#REF!</definedName>
    <definedName name="цена___2___0___3" localSheetId="12">#REF!</definedName>
    <definedName name="цена___2___0___3">#REF!</definedName>
    <definedName name="цена___2___0___5" localSheetId="12">#REF!</definedName>
    <definedName name="цена___2___0___5">#REF!</definedName>
    <definedName name="цена___2___0___6" localSheetId="12">#REF!</definedName>
    <definedName name="цена___2___0___6">#REF!</definedName>
    <definedName name="цена___2___0___7" localSheetId="12">#REF!</definedName>
    <definedName name="цена___2___0___7">#REF!</definedName>
    <definedName name="цена___2___0___8" localSheetId="12">#REF!</definedName>
    <definedName name="цена___2___0___8">#REF!</definedName>
    <definedName name="цена___2___0___9" localSheetId="12">#REF!</definedName>
    <definedName name="цена___2___0___9">#REF!</definedName>
    <definedName name="цена___2___0_1" localSheetId="12">#REF!</definedName>
    <definedName name="цена___2___0_1">#REF!</definedName>
    <definedName name="цена___2___0_3" localSheetId="12">#REF!</definedName>
    <definedName name="цена___2___0_3">#REF!</definedName>
    <definedName name="цена___2___0_5" localSheetId="12">#REF!</definedName>
    <definedName name="цена___2___0_5">#REF!</definedName>
    <definedName name="цена___2___1" localSheetId="12">#REF!</definedName>
    <definedName name="цена___2___1">#REF!</definedName>
    <definedName name="цена___2___1___0" localSheetId="12">#REF!</definedName>
    <definedName name="цена___2___1___0">#REF!</definedName>
    <definedName name="цена___2___10" localSheetId="12">#REF!</definedName>
    <definedName name="цена___2___10">#REF!</definedName>
    <definedName name="цена___2___12" localSheetId="12">#REF!</definedName>
    <definedName name="цена___2___12">#REF!</definedName>
    <definedName name="цена___2___2" localSheetId="12">#REF!</definedName>
    <definedName name="цена___2___2">#REF!</definedName>
    <definedName name="цена___2___3" localSheetId="12">#REF!</definedName>
    <definedName name="цена___2___3">#REF!</definedName>
    <definedName name="цена___2___4" localSheetId="12">#REF!</definedName>
    <definedName name="цена___2___4">#REF!</definedName>
    <definedName name="цена___2___4___0" localSheetId="12">#REF!</definedName>
    <definedName name="цена___2___4___0">#REF!</definedName>
    <definedName name="цена___2___4___5" localSheetId="12">#REF!</definedName>
    <definedName name="цена___2___4___5">#REF!</definedName>
    <definedName name="цена___2___4_1" localSheetId="12">#REF!</definedName>
    <definedName name="цена___2___4_1">#REF!</definedName>
    <definedName name="цена___2___4_3" localSheetId="12">#REF!</definedName>
    <definedName name="цена___2___4_3">#REF!</definedName>
    <definedName name="цена___2___4_5" localSheetId="12">#REF!</definedName>
    <definedName name="цена___2___4_5">#REF!</definedName>
    <definedName name="цена___2___5" localSheetId="12">#REF!</definedName>
    <definedName name="цена___2___5">#REF!</definedName>
    <definedName name="цена___2___6" localSheetId="12">#REF!</definedName>
    <definedName name="цена___2___6">#REF!</definedName>
    <definedName name="цена___2___6___0" localSheetId="12">#REF!</definedName>
    <definedName name="цена___2___6___0">#REF!</definedName>
    <definedName name="цена___2___7" localSheetId="12">#REF!</definedName>
    <definedName name="цена___2___7">#REF!</definedName>
    <definedName name="цена___2___8" localSheetId="12">#REF!</definedName>
    <definedName name="цена___2___8">#REF!</definedName>
    <definedName name="цена___2___8___0" localSheetId="12">#REF!</definedName>
    <definedName name="цена___2___8___0">#REF!</definedName>
    <definedName name="цена___2___9">"$#ССЫЛ!.$L$1:$L$32000"</definedName>
    <definedName name="цена___2_1" localSheetId="12">#REF!</definedName>
    <definedName name="цена___2_1">#REF!</definedName>
    <definedName name="цена___2_3" localSheetId="12">#REF!</definedName>
    <definedName name="цена___2_3">#REF!</definedName>
    <definedName name="цена___2_5" localSheetId="12">#REF!</definedName>
    <definedName name="цена___2_5">#REF!</definedName>
    <definedName name="цена___3" localSheetId="12">#REF!</definedName>
    <definedName name="цена___3">#REF!</definedName>
    <definedName name="цена___3___0" localSheetId="12">#REF!</definedName>
    <definedName name="цена___3___0">#REF!</definedName>
    <definedName name="цена___3___0___0">NA()</definedName>
    <definedName name="цена___3___0___0___0">NA()</definedName>
    <definedName name="цена___3___0___1">NA()</definedName>
    <definedName name="цена___3___0___3">NA()</definedName>
    <definedName name="цена___3___0___5" localSheetId="12">#REF!</definedName>
    <definedName name="цена___3___0___5">#REF!</definedName>
    <definedName name="цена___3___0_1">NA()</definedName>
    <definedName name="цена___3___0_3" localSheetId="12">#REF!</definedName>
    <definedName name="цена___3___0_3">#REF!</definedName>
    <definedName name="цена___3___0_5" localSheetId="12">#REF!</definedName>
    <definedName name="цена___3___0_5">#REF!</definedName>
    <definedName name="цена___3___1" localSheetId="12">#REF!</definedName>
    <definedName name="цена___3___1">#REF!</definedName>
    <definedName name="цена___3___10" localSheetId="12">#REF!</definedName>
    <definedName name="цена___3___10">#REF!</definedName>
    <definedName name="цена___3___2" localSheetId="12">#REF!</definedName>
    <definedName name="цена___3___2">#REF!</definedName>
    <definedName name="цена___3___3" localSheetId="12">#REF!</definedName>
    <definedName name="цена___3___3">#REF!</definedName>
    <definedName name="цена___3___4" localSheetId="12">#REF!</definedName>
    <definedName name="цена___3___4">#REF!</definedName>
    <definedName name="цена___3___4___0" localSheetId="12">#REF!</definedName>
    <definedName name="цена___3___4___0">#REF!</definedName>
    <definedName name="цена___3___5" localSheetId="12">#REF!</definedName>
    <definedName name="цена___3___5">#REF!</definedName>
    <definedName name="цена___3___6" localSheetId="12">#REF!</definedName>
    <definedName name="цена___3___6">#REF!</definedName>
    <definedName name="цена___3___8" localSheetId="12">#REF!</definedName>
    <definedName name="цена___3___8">#REF!</definedName>
    <definedName name="цена___3___8___0" localSheetId="12">#REF!</definedName>
    <definedName name="цена___3___8___0">#REF!</definedName>
    <definedName name="цена___3___9" localSheetId="12">#REF!</definedName>
    <definedName name="цена___3___9">#REF!</definedName>
    <definedName name="цена___3_1" localSheetId="12">#REF!</definedName>
    <definedName name="цена___3_1">#REF!</definedName>
    <definedName name="цена___3_3">NA()</definedName>
    <definedName name="цена___3_5" localSheetId="12">#REF!</definedName>
    <definedName name="цена___3_5">#REF!</definedName>
    <definedName name="цена___4">"$#ССЫЛ!.$L$1:$L$32000"</definedName>
    <definedName name="цена___4___0">NA()</definedName>
    <definedName name="цена___4___0___0" localSheetId="12">#REF!</definedName>
    <definedName name="цена___4___0___0">#REF!</definedName>
    <definedName name="цена___4___0___0___0" localSheetId="12">#REF!</definedName>
    <definedName name="цена___4___0___0___0">#REF!</definedName>
    <definedName name="цена___4___0___0___0___0" localSheetId="12">#REF!</definedName>
    <definedName name="цена___4___0___0___0___0">#REF!</definedName>
    <definedName name="цена___4___0___0___1" localSheetId="12">#REF!</definedName>
    <definedName name="цена___4___0___0___1">#REF!</definedName>
    <definedName name="цена___4___0___0___3" localSheetId="12">#REF!</definedName>
    <definedName name="цена___4___0___0___3">#REF!</definedName>
    <definedName name="цена___4___0___0___5" localSheetId="12">#REF!</definedName>
    <definedName name="цена___4___0___0___5">#REF!</definedName>
    <definedName name="цена___4___0___0_1" localSheetId="12">#REF!</definedName>
    <definedName name="цена___4___0___0_1">#REF!</definedName>
    <definedName name="цена___4___0___0_5" localSheetId="12">#REF!</definedName>
    <definedName name="цена___4___0___0_5">#REF!</definedName>
    <definedName name="цена___4___0___1" localSheetId="12">#REF!</definedName>
    <definedName name="цена___4___0___1">#REF!</definedName>
    <definedName name="цена___4___0___3" localSheetId="12">#REF!</definedName>
    <definedName name="цена___4___0___3">#REF!</definedName>
    <definedName name="цена___4___0___5">NA()</definedName>
    <definedName name="цена___4___0___6">NA()</definedName>
    <definedName name="цена___4___0___7">NA()</definedName>
    <definedName name="цена___4___0___8">NA()</definedName>
    <definedName name="цена___4___0___9">NA()</definedName>
    <definedName name="цена___4___0_1" localSheetId="12">#REF!</definedName>
    <definedName name="цена___4___0_1">#REF!</definedName>
    <definedName name="цена___4___0_3" localSheetId="12">#REF!</definedName>
    <definedName name="цена___4___0_3">#REF!</definedName>
    <definedName name="цена___4___0_5">NA()</definedName>
    <definedName name="цена___4___1" localSheetId="12">#REF!</definedName>
    <definedName name="цена___4___1">#REF!</definedName>
    <definedName name="цена___4___10" localSheetId="12">#REF!</definedName>
    <definedName name="цена___4___10">#REF!</definedName>
    <definedName name="цена___4___12" localSheetId="12">#REF!</definedName>
    <definedName name="цена___4___12">#REF!</definedName>
    <definedName name="цена___4___2" localSheetId="12">#REF!</definedName>
    <definedName name="цена___4___2">#REF!</definedName>
    <definedName name="цена___4___3" localSheetId="12">#REF!</definedName>
    <definedName name="цена___4___3">#REF!</definedName>
    <definedName name="цена___4___3___0" localSheetId="12">#REF!</definedName>
    <definedName name="цена___4___3___0">#REF!</definedName>
    <definedName name="цена___4___4" localSheetId="12">#REF!</definedName>
    <definedName name="цена___4___4">#REF!</definedName>
    <definedName name="цена___4___5" localSheetId="12">#REF!</definedName>
    <definedName name="цена___4___5">#REF!</definedName>
    <definedName name="цена___4___6" localSheetId="12">#REF!</definedName>
    <definedName name="цена___4___6">#REF!</definedName>
    <definedName name="цена___4___6___0" localSheetId="12">#REF!</definedName>
    <definedName name="цена___4___6___0">#REF!</definedName>
    <definedName name="цена___4___7" localSheetId="12">#REF!</definedName>
    <definedName name="цена___4___7">#REF!</definedName>
    <definedName name="цена___4___8" localSheetId="12">#REF!</definedName>
    <definedName name="цена___4___8">#REF!</definedName>
    <definedName name="цена___4___8___0" localSheetId="12">#REF!</definedName>
    <definedName name="цена___4___8___0">#REF!</definedName>
    <definedName name="цена___4___9">"$#ССЫЛ!.$L$1:$L$32000"</definedName>
    <definedName name="цена___4_1" localSheetId="12">#REF!</definedName>
    <definedName name="цена___4_1">#REF!</definedName>
    <definedName name="цена___4_3" localSheetId="12">#REF!</definedName>
    <definedName name="цена___4_3">#REF!</definedName>
    <definedName name="цена___4_5" localSheetId="12">#REF!</definedName>
    <definedName name="цена___4_5">#REF!</definedName>
    <definedName name="цена___5">NA()</definedName>
    <definedName name="цена___5___0" localSheetId="12">#REF!</definedName>
    <definedName name="цена___5___0">#REF!</definedName>
    <definedName name="цена___5___0___0" localSheetId="12">#REF!</definedName>
    <definedName name="цена___5___0___0">#REF!</definedName>
    <definedName name="цена___5___0___0___0" localSheetId="12">#REF!</definedName>
    <definedName name="цена___5___0___0___0">#REF!</definedName>
    <definedName name="цена___5___0___0___0___0" localSheetId="12">#REF!</definedName>
    <definedName name="цена___5___0___0___0___0">#REF!</definedName>
    <definedName name="цена___5___0___1" localSheetId="12">#REF!</definedName>
    <definedName name="цена___5___0___1">#REF!</definedName>
    <definedName name="цена___5___0___5" localSheetId="12">#REF!</definedName>
    <definedName name="цена___5___0___5">#REF!</definedName>
    <definedName name="цена___5___0_1" localSheetId="12">#REF!</definedName>
    <definedName name="цена___5___0_1">#REF!</definedName>
    <definedName name="цена___5___0_3" localSheetId="12">#REF!</definedName>
    <definedName name="цена___5___0_3">#REF!</definedName>
    <definedName name="цена___5___0_5" localSheetId="12">#REF!</definedName>
    <definedName name="цена___5___0_5">#REF!</definedName>
    <definedName name="цена___5___1" localSheetId="12">#REF!</definedName>
    <definedName name="цена___5___1">#REF!</definedName>
    <definedName name="цена___5___3">NA()</definedName>
    <definedName name="цена___5___5">NA()</definedName>
    <definedName name="цена___5_1" localSheetId="12">#REF!</definedName>
    <definedName name="цена___5_1">#REF!</definedName>
    <definedName name="цена___5_3">NA()</definedName>
    <definedName name="цена___5_5">NA()</definedName>
    <definedName name="цена___6">"$#ССЫЛ!.$L$1:$L$32000"</definedName>
    <definedName name="цена___6___0" localSheetId="12">#REF!</definedName>
    <definedName name="цена___6___0">#REF!</definedName>
    <definedName name="цена___6___0___0" localSheetId="12">#REF!</definedName>
    <definedName name="цена___6___0___0">#REF!</definedName>
    <definedName name="цена___6___0___0___0" localSheetId="12">#REF!</definedName>
    <definedName name="цена___6___0___0___0">#REF!</definedName>
    <definedName name="цена___6___0___0___0___0" localSheetId="12">#REF!</definedName>
    <definedName name="цена___6___0___0___0___0">#REF!</definedName>
    <definedName name="цена___6___0___1" localSheetId="12">#REF!</definedName>
    <definedName name="цена___6___0___1">#REF!</definedName>
    <definedName name="цена___6___0___3" localSheetId="12">#REF!</definedName>
    <definedName name="цена___6___0___3">#REF!</definedName>
    <definedName name="цена___6___0___5" localSheetId="12">#REF!</definedName>
    <definedName name="цена___6___0___5">#REF!</definedName>
    <definedName name="цена___6___0_1" localSheetId="12">#REF!</definedName>
    <definedName name="цена___6___0_1">#REF!</definedName>
    <definedName name="цена___6___0_3" localSheetId="12">#REF!</definedName>
    <definedName name="цена___6___0_3">#REF!</definedName>
    <definedName name="цена___6___0_5" localSheetId="12">#REF!</definedName>
    <definedName name="цена___6___0_5">#REF!</definedName>
    <definedName name="цена___6___1" localSheetId="12">#REF!</definedName>
    <definedName name="цена___6___1">#REF!</definedName>
    <definedName name="цена___6___10" localSheetId="12">#REF!</definedName>
    <definedName name="цена___6___10">#REF!</definedName>
    <definedName name="цена___6___12" localSheetId="12">#REF!</definedName>
    <definedName name="цена___6___12">#REF!</definedName>
    <definedName name="цена___6___2" localSheetId="12">#REF!</definedName>
    <definedName name="цена___6___2">#REF!</definedName>
    <definedName name="цена___6___3" localSheetId="12">#REF!</definedName>
    <definedName name="цена___6___3">#REF!</definedName>
    <definedName name="цена___6___4" localSheetId="12">#REF!</definedName>
    <definedName name="цена___6___4">#REF!</definedName>
    <definedName name="цена___6___5">NA()</definedName>
    <definedName name="цена___6___6" localSheetId="12">#REF!</definedName>
    <definedName name="цена___6___6">#REF!</definedName>
    <definedName name="цена___6___6___0" localSheetId="12">#REF!</definedName>
    <definedName name="цена___6___6___0">#REF!</definedName>
    <definedName name="цена___6___7">NA()</definedName>
    <definedName name="цена___6___8" localSheetId="12">#REF!</definedName>
    <definedName name="цена___6___8">#REF!</definedName>
    <definedName name="цена___6___8___0" localSheetId="12">#REF!</definedName>
    <definedName name="цена___6___8___0">#REF!</definedName>
    <definedName name="цена___6___9">"$#ССЫЛ!.$L$1:$L$32000"</definedName>
    <definedName name="цена___6_1" localSheetId="12">#REF!</definedName>
    <definedName name="цена___6_1">#REF!</definedName>
    <definedName name="цена___6_3" localSheetId="12">#REF!</definedName>
    <definedName name="цена___6_3">#REF!</definedName>
    <definedName name="цена___6_5">NA()</definedName>
    <definedName name="цена___7" localSheetId="12">#REF!</definedName>
    <definedName name="цена___7">#REF!</definedName>
    <definedName name="цена___7___0" localSheetId="12">#REF!</definedName>
    <definedName name="цена___7___0">#REF!</definedName>
    <definedName name="цена___7___0___0" localSheetId="12">#REF!</definedName>
    <definedName name="цена___7___0___0">#REF!</definedName>
    <definedName name="цена___7___10" localSheetId="12">#REF!</definedName>
    <definedName name="цена___7___10">#REF!</definedName>
    <definedName name="цена___7___2" localSheetId="12">#REF!</definedName>
    <definedName name="цена___7___2">#REF!</definedName>
    <definedName name="цена___7___4" localSheetId="12">#REF!</definedName>
    <definedName name="цена___7___4">#REF!</definedName>
    <definedName name="цена___7___6" localSheetId="12">#REF!</definedName>
    <definedName name="цена___7___6">#REF!</definedName>
    <definedName name="цена___7___8" localSheetId="12">#REF!</definedName>
    <definedName name="цена___7___8">#REF!</definedName>
    <definedName name="цена___8">"$#ССЫЛ!.$L$1:$L$32000"</definedName>
    <definedName name="цена___8___0" localSheetId="12">#REF!</definedName>
    <definedName name="цена___8___0">#REF!</definedName>
    <definedName name="цена___8___0___0" localSheetId="12">#REF!</definedName>
    <definedName name="цена___8___0___0">#REF!</definedName>
    <definedName name="цена___8___0___0___0" localSheetId="12">#REF!</definedName>
    <definedName name="цена___8___0___0___0">#REF!</definedName>
    <definedName name="цена___8___0___0___0___0" localSheetId="12">#REF!</definedName>
    <definedName name="цена___8___0___0___0___0">#REF!</definedName>
    <definedName name="цена___8___0___1" localSheetId="12">#REF!</definedName>
    <definedName name="цена___8___0___1">#REF!</definedName>
    <definedName name="цена___8___0___5" localSheetId="12">#REF!</definedName>
    <definedName name="цена___8___0___5">#REF!</definedName>
    <definedName name="цена___8___0_1" localSheetId="12">#REF!</definedName>
    <definedName name="цена___8___0_1">#REF!</definedName>
    <definedName name="цена___8___0_3" localSheetId="12">#REF!</definedName>
    <definedName name="цена___8___0_3">#REF!</definedName>
    <definedName name="цена___8___0_5" localSheetId="12">#REF!</definedName>
    <definedName name="цена___8___0_5">#REF!</definedName>
    <definedName name="цена___8___1" localSheetId="12">#REF!</definedName>
    <definedName name="цена___8___1">#REF!</definedName>
    <definedName name="цена___8___10" localSheetId="12">#REF!</definedName>
    <definedName name="цена___8___10">#REF!</definedName>
    <definedName name="цена___8___12" localSheetId="12">#REF!</definedName>
    <definedName name="цена___8___12">#REF!</definedName>
    <definedName name="цена___8___2" localSheetId="12">#REF!</definedName>
    <definedName name="цена___8___2">#REF!</definedName>
    <definedName name="цена___8___4" localSheetId="12">#REF!</definedName>
    <definedName name="цена___8___4">#REF!</definedName>
    <definedName name="цена___8___5" localSheetId="12">#REF!</definedName>
    <definedName name="цена___8___5">#REF!</definedName>
    <definedName name="цена___8___6" localSheetId="12">#REF!</definedName>
    <definedName name="цена___8___6">#REF!</definedName>
    <definedName name="цена___8___6___0" localSheetId="12">#REF!</definedName>
    <definedName name="цена___8___6___0">#REF!</definedName>
    <definedName name="цена___8___7" localSheetId="12">#REF!</definedName>
    <definedName name="цена___8___7">#REF!</definedName>
    <definedName name="цена___8___8" localSheetId="12">#REF!</definedName>
    <definedName name="цена___8___8">#REF!</definedName>
    <definedName name="цена___8___8___0" localSheetId="12">#REF!</definedName>
    <definedName name="цена___8___8___0">#REF!</definedName>
    <definedName name="цена___8___9">"$#ССЫЛ!.$L$1:$L$32000"</definedName>
    <definedName name="цена___8_1" localSheetId="12">#REF!</definedName>
    <definedName name="цена___8_1">#REF!</definedName>
    <definedName name="цена___8_3" localSheetId="12">#REF!</definedName>
    <definedName name="цена___8_3">#REF!</definedName>
    <definedName name="цена___8_5" localSheetId="12">#REF!</definedName>
    <definedName name="цена___8_5">#REF!</definedName>
    <definedName name="цена___9" localSheetId="12">#REF!</definedName>
    <definedName name="цена___9">#REF!</definedName>
    <definedName name="цена___9___0" localSheetId="12">#REF!</definedName>
    <definedName name="цена___9___0">#REF!</definedName>
    <definedName name="цена___9___0___0" localSheetId="12">#REF!</definedName>
    <definedName name="цена___9___0___0">#REF!</definedName>
    <definedName name="цена___9___0___0___0" localSheetId="12">#REF!</definedName>
    <definedName name="цена___9___0___0___0">#REF!</definedName>
    <definedName name="цена___9___0___0___0___0" localSheetId="12">#REF!</definedName>
    <definedName name="цена___9___0___0___0___0">#REF!</definedName>
    <definedName name="цена___9___0___5" localSheetId="12">#REF!</definedName>
    <definedName name="цена___9___0___5">#REF!</definedName>
    <definedName name="цена___9___0_5" localSheetId="12">#REF!</definedName>
    <definedName name="цена___9___0_5">#REF!</definedName>
    <definedName name="цена___9___10" localSheetId="12">#REF!</definedName>
    <definedName name="цена___9___10">#REF!</definedName>
    <definedName name="цена___9___2" localSheetId="12">#REF!</definedName>
    <definedName name="цена___9___2">#REF!</definedName>
    <definedName name="цена___9___4" localSheetId="12">#REF!</definedName>
    <definedName name="цена___9___4">#REF!</definedName>
    <definedName name="цена___9___5" localSheetId="12">#REF!</definedName>
    <definedName name="цена___9___5">#REF!</definedName>
    <definedName name="цена___9___6" localSheetId="12">#REF!</definedName>
    <definedName name="цена___9___6">#REF!</definedName>
    <definedName name="цена___9___8" localSheetId="12">#REF!</definedName>
    <definedName name="цена___9___8">#REF!</definedName>
    <definedName name="цена___9_1" localSheetId="12">#REF!</definedName>
    <definedName name="цена___9_1">#REF!</definedName>
    <definedName name="цена___9_3" localSheetId="12">#REF!</definedName>
    <definedName name="цена___9_3">#REF!</definedName>
    <definedName name="цена___9_5" localSheetId="12">#REF!</definedName>
    <definedName name="цена___9_5">#REF!</definedName>
    <definedName name="цена_1">NA()</definedName>
    <definedName name="цена_3">NA()</definedName>
    <definedName name="цена_4">NA()</definedName>
    <definedName name="цена_5">NA()</definedName>
    <definedName name="цук" localSheetId="12">#REF!</definedName>
    <definedName name="цук">#REF!</definedName>
    <definedName name="цууу" localSheetId="12">#REF!</definedName>
    <definedName name="цууу">#REF!</definedName>
    <definedName name="цы" localSheetId="12">#REF!</definedName>
    <definedName name="цы">#REF!</definedName>
    <definedName name="чс" localSheetId="12">#REF!</definedName>
    <definedName name="чс">#REF!</definedName>
    <definedName name="чть" localSheetId="12">#REF!</definedName>
    <definedName name="чть">#REF!</definedName>
    <definedName name="Шкафы_ТМ" localSheetId="12">#REF!</definedName>
    <definedName name="Шкафы_ТМ">#REF!</definedName>
    <definedName name="шлд" localSheetId="12">'[52]93-110'!#REF!</definedName>
    <definedName name="шлд">'[52]93-110'!#REF!</definedName>
    <definedName name="шщззхъх" localSheetId="12">#REF!</definedName>
    <definedName name="шщззхъх">#REF!</definedName>
    <definedName name="щщ" localSheetId="12">#REF!</definedName>
    <definedName name="щщ">#REF!</definedName>
    <definedName name="ъхз" localSheetId="12">#REF!</definedName>
    <definedName name="ъхз">#REF!</definedName>
    <definedName name="ЫВGGGGGGGGGGGGGGG" localSheetId="12">#REF!</definedName>
    <definedName name="ЫВGGGGGGGGGGGGGGG">#REF!</definedName>
    <definedName name="ыы">[53]свод!$A$7</definedName>
    <definedName name="ьь" localSheetId="12">#REF!</definedName>
    <definedName name="ьь">#REF!</definedName>
    <definedName name="эк" localSheetId="12">#REF!</definedName>
    <definedName name="эк">#REF!</definedName>
    <definedName name="эк1" localSheetId="12">#REF!</definedName>
    <definedName name="эк1">#REF!</definedName>
    <definedName name="эко" localSheetId="12">#REF!</definedName>
    <definedName name="эко">#REF!</definedName>
    <definedName name="эко___0" localSheetId="12">#REF!</definedName>
    <definedName name="эко___0">#REF!</definedName>
    <definedName name="эко___4" localSheetId="12">#REF!</definedName>
    <definedName name="эко___4">#REF!</definedName>
    <definedName name="эко___5" localSheetId="12">#REF!</definedName>
    <definedName name="эко___5">#REF!</definedName>
    <definedName name="эко___6" localSheetId="12">#REF!</definedName>
    <definedName name="эко___6">#REF!</definedName>
    <definedName name="эко___7" localSheetId="12">#REF!</definedName>
    <definedName name="эко___7">#REF!</definedName>
    <definedName name="эко___8" localSheetId="12">#REF!</definedName>
    <definedName name="эко___8">#REF!</definedName>
    <definedName name="эко___9" localSheetId="12">#REF!</definedName>
    <definedName name="эко___9">#REF!</definedName>
    <definedName name="эко_5" localSheetId="12">#REF!</definedName>
    <definedName name="эко_5">#REF!</definedName>
    <definedName name="эко1" localSheetId="12">#REF!</definedName>
    <definedName name="эко1">#REF!</definedName>
    <definedName name="экол.1" localSheetId="12">[45]топография!#REF!</definedName>
    <definedName name="экол.1">[45]топография!#REF!</definedName>
    <definedName name="экол1" localSheetId="12">#REF!</definedName>
    <definedName name="экол1">#REF!</definedName>
    <definedName name="экол2" localSheetId="12">#REF!</definedName>
    <definedName name="экол2">#REF!</definedName>
    <definedName name="эколог" localSheetId="12">#REF!</definedName>
    <definedName name="эколог">#REF!</definedName>
    <definedName name="экология">NA()</definedName>
    <definedName name="ЭлеСи">[54]Коэфф1.!$E$7</definedName>
    <definedName name="ЭлеСи_1" localSheetId="12">#REF!</definedName>
    <definedName name="ЭлеСи_1">#REF!</definedName>
    <definedName name="ЭЛСИ_Т" localSheetId="12">#REF!</definedName>
    <definedName name="ЭЛСИ_Т">#REF!</definedName>
    <definedName name="эээ">[53]свод!$A$7</definedName>
    <definedName name="я" localSheetId="12">#REF!</definedName>
    <definedName name="я">#REF!</definedName>
    <definedName name="ЯЯЯЯ">#N/A</definedName>
  </definedNames>
  <calcPr calcId="162913" fullPrecision="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08" i="56" l="1"/>
  <c r="I109" i="56" s="1"/>
  <c r="I102" i="57"/>
  <c r="G38" i="55"/>
  <c r="G36" i="55"/>
  <c r="G26" i="55"/>
  <c r="G25" i="55"/>
  <c r="G24" i="55"/>
  <c r="G23" i="55"/>
  <c r="D26" i="55"/>
  <c r="D24" i="55"/>
  <c r="D25" i="55"/>
  <c r="D23" i="55"/>
  <c r="D19" i="48"/>
  <c r="D21" i="48" s="1"/>
  <c r="D20" i="48"/>
  <c r="I103" i="57" l="1"/>
  <c r="I104" i="57" s="1"/>
  <c r="G39" i="55"/>
  <c r="B44" i="55" s="1"/>
  <c r="G45" i="55" s="1"/>
  <c r="G44" i="55" s="1"/>
  <c r="G46" i="55" s="1"/>
  <c r="G47" i="55" s="1"/>
  <c r="E22" i="59"/>
  <c r="D22" i="59"/>
  <c r="C22" i="59"/>
  <c r="E19" i="48" l="1"/>
  <c r="F19" i="48"/>
  <c r="G48" i="55"/>
  <c r="E20" i="48" l="1"/>
  <c r="E21" i="48" s="1"/>
  <c r="F20" i="48"/>
  <c r="F21" i="48"/>
  <c r="I110" i="56"/>
  <c r="C23" i="45" l="1"/>
  <c r="C22" i="45"/>
  <c r="C21" i="45"/>
  <c r="B27" i="11"/>
  <c r="B26" i="11"/>
  <c r="B25" i="11"/>
  <c r="C10" i="44" l="1"/>
  <c r="E28" i="11"/>
  <c r="M27" i="11"/>
  <c r="C18" i="48" s="1"/>
  <c r="M26" i="11"/>
  <c r="C17" i="48" s="1"/>
  <c r="D12" i="44" l="1"/>
  <c r="D23" i="45"/>
  <c r="D11" i="44"/>
  <c r="D22" i="45"/>
  <c r="C12" i="44"/>
  <c r="C11" i="44"/>
  <c r="E24" i="45"/>
  <c r="H28" i="11" l="1"/>
  <c r="H30" i="11" s="1"/>
  <c r="G28" i="11"/>
  <c r="G30" i="11" s="1"/>
  <c r="J28" i="11"/>
  <c r="J30" i="11" s="1"/>
  <c r="I28" i="11" l="1"/>
  <c r="I30" i="11" s="1"/>
  <c r="F23" i="45" l="1"/>
  <c r="F22" i="45" l="1"/>
  <c r="F28" i="11" l="1"/>
  <c r="F30" i="11" s="1"/>
  <c r="M25" i="11" l="1"/>
  <c r="L28" i="11"/>
  <c r="L30" i="11" s="1"/>
  <c r="C13" i="44"/>
  <c r="D21" i="45" l="1"/>
  <c r="C16" i="48"/>
  <c r="C19" i="48" s="1"/>
  <c r="C20" i="48" s="1"/>
  <c r="C21" i="48" s="1"/>
  <c r="M28" i="11"/>
  <c r="L31" i="11"/>
  <c r="L32" i="11" s="1"/>
  <c r="D24" i="45"/>
  <c r="F21" i="45"/>
  <c r="F24" i="45" s="1"/>
  <c r="K28" i="11"/>
  <c r="K30" i="11" s="1"/>
  <c r="A51" i="30"/>
  <c r="A52" i="30" s="1"/>
  <c r="A53" i="30" s="1"/>
  <c r="A50" i="30"/>
  <c r="A46" i="30"/>
  <c r="E45" i="30"/>
  <c r="E46" i="30" s="1"/>
  <c r="E47" i="30" s="1"/>
  <c r="A45" i="30"/>
  <c r="D43" i="30"/>
  <c r="E42" i="30"/>
  <c r="D45" i="30" s="1"/>
  <c r="E40" i="30"/>
  <c r="E38" i="30"/>
  <c r="A37" i="30"/>
  <c r="A38" i="30" s="1"/>
  <c r="A36" i="30"/>
  <c r="E34" i="30"/>
  <c r="A27" i="30"/>
  <c r="A28" i="30" s="1"/>
  <c r="A32" i="30" s="1"/>
  <c r="A34" i="30" s="1"/>
  <c r="A35" i="30" s="1"/>
  <c r="A25" i="30"/>
  <c r="E22" i="30"/>
  <c r="E23" i="30" s="1"/>
  <c r="E24" i="30" s="1"/>
  <c r="E25" i="30" s="1"/>
  <c r="E21" i="30"/>
  <c r="E20" i="30"/>
  <c r="R17" i="25"/>
  <c r="F25" i="45" l="1"/>
  <c r="F26" i="45" s="1"/>
  <c r="D13" i="44"/>
  <c r="D50" i="30"/>
  <c r="E50" i="30"/>
  <c r="E49" i="30" s="1"/>
  <c r="E52" i="30" s="1"/>
  <c r="E53" i="30" s="1"/>
  <c r="E55" i="30" s="1"/>
  <c r="E57" i="30" s="1"/>
  <c r="E58" i="30" s="1"/>
  <c r="A39" i="30"/>
  <c r="A40" i="30"/>
  <c r="A42" i="30" s="1"/>
  <c r="A43" i="30" s="1"/>
  <c r="D14" i="44" l="1"/>
  <c r="D15" i="44" s="1"/>
  <c r="D49" i="30"/>
  <c r="R175" i="22" l="1"/>
  <c r="R176" i="22"/>
  <c r="R177" i="22"/>
  <c r="R174" i="22"/>
  <c r="R165" i="22"/>
  <c r="R166" i="22"/>
  <c r="R167" i="22"/>
  <c r="R168" i="22"/>
  <c r="R169" i="22"/>
  <c r="R170" i="22"/>
  <c r="R171" i="22"/>
  <c r="R172" i="22"/>
  <c r="R164" i="22"/>
  <c r="R157" i="22"/>
  <c r="R158" i="22"/>
  <c r="R159" i="22"/>
  <c r="R160" i="22"/>
  <c r="R161" i="22"/>
  <c r="R162" i="22"/>
  <c r="R141" i="22"/>
  <c r="R142" i="22"/>
  <c r="R143" i="22"/>
  <c r="R144" i="22"/>
  <c r="R145" i="22"/>
  <c r="R146" i="22"/>
  <c r="R147" i="22"/>
  <c r="R148" i="22"/>
  <c r="R149" i="22"/>
  <c r="R150" i="22"/>
  <c r="R151" i="22"/>
  <c r="R152" i="22"/>
  <c r="R153" i="22"/>
  <c r="R154" i="22"/>
  <c r="R155" i="22"/>
  <c r="R156" i="22"/>
  <c r="R140" i="22"/>
  <c r="R163" i="22" l="1"/>
  <c r="R173" i="22"/>
  <c r="R139" i="22"/>
  <c r="H123" i="22" l="1"/>
  <c r="H124" i="22" s="1"/>
  <c r="R122" i="22"/>
  <c r="R121" i="22"/>
  <c r="H104" i="22"/>
  <c r="R104" i="22" s="1"/>
  <c r="R103" i="22"/>
  <c r="R102" i="22"/>
  <c r="H85" i="22"/>
  <c r="R85" i="22" s="1"/>
  <c r="R84" i="22"/>
  <c r="R83" i="22"/>
  <c r="H86" i="22" l="1"/>
  <c r="R86" i="22" s="1"/>
  <c r="H105" i="22"/>
  <c r="H106" i="22" s="1"/>
  <c r="R106" i="22" s="1"/>
  <c r="R124" i="22"/>
  <c r="H125" i="22"/>
  <c r="R123" i="22"/>
  <c r="R81" i="22"/>
  <c r="R55" i="22"/>
  <c r="R58" i="22"/>
  <c r="R51" i="22"/>
  <c r="J53" i="22" s="1"/>
  <c r="R53" i="22" s="1"/>
  <c r="H87" i="22" l="1"/>
  <c r="R87" i="22" s="1"/>
  <c r="H107" i="22"/>
  <c r="H108" i="22" s="1"/>
  <c r="R105" i="22"/>
  <c r="H126" i="22"/>
  <c r="R125" i="22"/>
  <c r="S51" i="22"/>
  <c r="S53" i="22" s="1"/>
  <c r="H88" i="22" l="1"/>
  <c r="R107" i="22"/>
  <c r="R88" i="22"/>
  <c r="H89" i="22"/>
  <c r="R126" i="22"/>
  <c r="H127" i="22"/>
  <c r="R108" i="22"/>
  <c r="H109" i="22"/>
  <c r="H90" i="22" l="1"/>
  <c r="R89" i="22"/>
  <c r="H128" i="22"/>
  <c r="R127" i="22"/>
  <c r="H110" i="22"/>
  <c r="R109" i="22"/>
  <c r="H91" i="22" l="1"/>
  <c r="R90" i="22"/>
  <c r="R128" i="22"/>
  <c r="H129" i="22"/>
  <c r="H111" i="22"/>
  <c r="R110" i="22"/>
  <c r="H92" i="22" l="1"/>
  <c r="R91" i="22"/>
  <c r="H130" i="22"/>
  <c r="R129" i="22"/>
  <c r="H112" i="22"/>
  <c r="R111" i="22"/>
  <c r="H93" i="22" l="1"/>
  <c r="R92" i="22"/>
  <c r="R130" i="22"/>
  <c r="H131" i="22"/>
  <c r="H113" i="22"/>
  <c r="R112" i="22"/>
  <c r="H94" i="22" l="1"/>
  <c r="R93" i="22"/>
  <c r="H132" i="22"/>
  <c r="R131" i="22"/>
  <c r="H114" i="22"/>
  <c r="R113" i="22"/>
  <c r="H95" i="22" l="1"/>
  <c r="R94" i="22"/>
  <c r="R132" i="22"/>
  <c r="H133" i="22"/>
  <c r="H115" i="22"/>
  <c r="R114" i="22"/>
  <c r="H96" i="22" l="1"/>
  <c r="R95" i="22"/>
  <c r="H134" i="22"/>
  <c r="R133" i="22"/>
  <c r="H116" i="22"/>
  <c r="R115" i="22"/>
  <c r="R96" i="22" l="1"/>
  <c r="H97" i="22"/>
  <c r="R134" i="22"/>
  <c r="H135" i="22"/>
  <c r="H117" i="22"/>
  <c r="R116" i="22"/>
  <c r="H98" i="22" l="1"/>
  <c r="R97" i="22"/>
  <c r="H136" i="22"/>
  <c r="R135" i="22"/>
  <c r="R117" i="22"/>
  <c r="H118" i="22"/>
  <c r="H99" i="22" l="1"/>
  <c r="R98" i="22"/>
  <c r="R136" i="22"/>
  <c r="H137" i="22"/>
  <c r="H119" i="22"/>
  <c r="R119" i="22" s="1"/>
  <c r="R118" i="22"/>
  <c r="R101" i="22" l="1"/>
  <c r="H100" i="22"/>
  <c r="R100" i="22" s="1"/>
  <c r="R99" i="22"/>
  <c r="H138" i="22"/>
  <c r="R138" i="22" s="1"/>
  <c r="R137" i="22"/>
  <c r="R82" i="22" l="1"/>
  <c r="R120" i="22"/>
  <c r="R80" i="22" l="1"/>
  <c r="R79" i="22" s="1"/>
  <c r="J66" i="22"/>
  <c r="R66" i="22" s="1"/>
  <c r="R22" i="25" l="1"/>
  <c r="R21" i="25"/>
  <c r="R18" i="25"/>
  <c r="R27" i="25" s="1"/>
  <c r="K30" i="25" s="1"/>
  <c r="R30" i="25" s="1"/>
  <c r="M24" i="25" l="1"/>
  <c r="R24" i="25" s="1"/>
  <c r="R26" i="25" s="1"/>
  <c r="K29" i="25" s="1"/>
  <c r="R29" i="25" s="1"/>
  <c r="R31" i="25" s="1"/>
  <c r="K32" i="25" s="1"/>
  <c r="R32" i="25" s="1"/>
  <c r="R33" i="25" l="1"/>
  <c r="R34" i="25" s="1"/>
  <c r="N62" i="24" l="1"/>
  <c r="N60" i="24"/>
  <c r="N57" i="24"/>
  <c r="N54" i="24"/>
  <c r="N51" i="24"/>
  <c r="N48" i="24"/>
  <c r="N45" i="24"/>
  <c r="N42" i="24"/>
  <c r="N34" i="24"/>
  <c r="N32" i="24"/>
  <c r="N38" i="24" s="1"/>
  <c r="N61" i="24" s="1"/>
  <c r="N31" i="24"/>
  <c r="N35" i="24" l="1"/>
  <c r="K36" i="24"/>
  <c r="N36" i="24" s="1"/>
  <c r="N37" i="24" s="1"/>
  <c r="K63" i="24"/>
  <c r="N63" i="24" s="1"/>
  <c r="K64" i="24" s="1"/>
  <c r="N64" i="24" s="1"/>
  <c r="H73" i="22"/>
  <c r="R63" i="22"/>
  <c r="R60" i="22"/>
  <c r="R56" i="22"/>
  <c r="H42" i="22"/>
  <c r="K65" i="24" l="1"/>
  <c r="K66" i="24"/>
  <c r="N66" i="24" s="1"/>
  <c r="R33" i="22"/>
  <c r="R78" i="22"/>
  <c r="N76" i="22"/>
  <c r="R76" i="22" s="1"/>
  <c r="R50" i="22"/>
  <c r="R49" i="22"/>
  <c r="R48" i="22"/>
  <c r="J47" i="22"/>
  <c r="R47" i="22" s="1"/>
  <c r="R46" i="22"/>
  <c r="R45" i="22"/>
  <c r="R44" i="22"/>
  <c r="R31" i="22"/>
  <c r="R29" i="22"/>
  <c r="R27" i="22"/>
  <c r="R68" i="22" l="1"/>
  <c r="R36" i="22"/>
  <c r="R37" i="22" s="1"/>
  <c r="N65" i="24"/>
  <c r="K67" i="24" s="1"/>
  <c r="N67" i="24" s="1"/>
  <c r="N68" i="24" s="1"/>
  <c r="K69" i="24" s="1"/>
  <c r="N69" i="24" s="1"/>
  <c r="N70" i="24" s="1"/>
  <c r="K71" i="24" s="1"/>
  <c r="N71" i="24" s="1"/>
  <c r="N72" i="24" s="1"/>
  <c r="J70" i="22" l="1"/>
  <c r="R70" i="22" s="1"/>
  <c r="J38" i="22"/>
  <c r="J39" i="22"/>
  <c r="C76" i="24"/>
  <c r="C74" i="24" s="1"/>
  <c r="R71" i="22" l="1"/>
  <c r="J73" i="22" s="1"/>
  <c r="R72" i="22" s="1"/>
  <c r="J71" i="21"/>
  <c r="J70" i="21"/>
  <c r="J69" i="21"/>
  <c r="J68" i="21"/>
  <c r="C68" i="21"/>
  <c r="J64" i="21"/>
  <c r="J65" i="21" s="1"/>
  <c r="J61" i="21"/>
  <c r="J60" i="21"/>
  <c r="J59" i="21"/>
  <c r="J58" i="21"/>
  <c r="J57" i="21"/>
  <c r="J56" i="21"/>
  <c r="J55" i="21"/>
  <c r="J54" i="21"/>
  <c r="J53" i="21"/>
  <c r="J52" i="21"/>
  <c r="J51" i="21"/>
  <c r="F48" i="21"/>
  <c r="J48" i="21" s="1"/>
  <c r="J49" i="21" s="1"/>
  <c r="F45" i="21"/>
  <c r="J45" i="21" s="1"/>
  <c r="J46" i="21" s="1"/>
  <c r="F42" i="21"/>
  <c r="J42" i="21" s="1"/>
  <c r="J43" i="21" s="1"/>
  <c r="J30" i="21"/>
  <c r="J29" i="21"/>
  <c r="J28" i="21"/>
  <c r="J27" i="21"/>
  <c r="J26" i="21"/>
  <c r="J20" i="21"/>
  <c r="J19" i="21"/>
  <c r="J18" i="21"/>
  <c r="J17" i="21"/>
  <c r="J72" i="21" l="1"/>
  <c r="J21" i="21"/>
  <c r="J62" i="21"/>
  <c r="J66" i="21" s="1"/>
  <c r="F31" i="21" s="1"/>
  <c r="J31" i="21" s="1"/>
  <c r="J32" i="21" s="1"/>
  <c r="F22" i="21"/>
  <c r="F23" i="21" l="1"/>
  <c r="J23" i="21" s="1"/>
  <c r="J22" i="21"/>
  <c r="J24" i="21" s="1"/>
  <c r="F33" i="21"/>
  <c r="J33" i="21" s="1"/>
  <c r="J34" i="21" s="1"/>
  <c r="F35" i="21" s="1"/>
  <c r="J35" i="21" s="1"/>
  <c r="J36" i="21" s="1"/>
  <c r="J37" i="21" s="1"/>
  <c r="J73" i="21" s="1"/>
  <c r="K24" i="21" l="1"/>
  <c r="J74" i="21"/>
  <c r="J75" i="21" s="1"/>
  <c r="R38" i="22" l="1"/>
  <c r="L39" i="22" l="1"/>
  <c r="R39" i="22"/>
  <c r="R40" i="22" s="1"/>
  <c r="J42" i="22" s="1"/>
  <c r="R41" i="22" s="1"/>
  <c r="R74" i="22" s="1"/>
  <c r="J75" i="22" s="1"/>
  <c r="R75" i="22" s="1"/>
  <c r="R178" i="22" s="1"/>
  <c r="J179" i="22" s="1"/>
  <c r="J78" i="22" l="1"/>
  <c r="R77" i="22"/>
</calcChain>
</file>

<file path=xl/sharedStrings.xml><?xml version="1.0" encoding="utf-8"?>
<sst xmlns="http://schemas.openxmlformats.org/spreadsheetml/2006/main" count="1827" uniqueCount="911">
  <si>
    <t>№ п/п</t>
  </si>
  <si>
    <t>РД</t>
  </si>
  <si>
    <t>НДС 20%</t>
  </si>
  <si>
    <t>Всего</t>
  </si>
  <si>
    <t>Заказчик:</t>
  </si>
  <si>
    <t>_______________Е.В. Комиссаренко</t>
  </si>
  <si>
    <t>"____" ______________2020 г.</t>
  </si>
  <si>
    <t>Наименование должностей исполнителей</t>
  </si>
  <si>
    <t>Индекс уровня зарплаты специалистов исполнителей работы</t>
  </si>
  <si>
    <t>ИТОГО</t>
  </si>
  <si>
    <t>Показатель</t>
  </si>
  <si>
    <t>Значение показателя</t>
  </si>
  <si>
    <t>Кол-во раб.дней в месяце (дней)</t>
  </si>
  <si>
    <t xml:space="preserve">Удельный вес зарплаты в себестоимости работ (%) </t>
  </si>
  <si>
    <t xml:space="preserve">Коэффициент квалификации (участия) </t>
  </si>
  <si>
    <t>Исходные данные:</t>
  </si>
  <si>
    <t>Наименование смет</t>
  </si>
  <si>
    <t>Ссылка на смету</t>
  </si>
  <si>
    <t>Стоимость работ в руб.</t>
  </si>
  <si>
    <t>ПП</t>
  </si>
  <si>
    <t>Инженерные изыскания</t>
  </si>
  <si>
    <t xml:space="preserve"> ПД</t>
  </si>
  <si>
    <t>Экспертиза и согласования</t>
  </si>
  <si>
    <t>Итого</t>
  </si>
  <si>
    <t>Директор Иркутской ГЭС - филиала
ООО "ЕвроСибЭнерго-Гидрогенерация"</t>
  </si>
  <si>
    <t>Итого стоимость ПИР:</t>
  </si>
  <si>
    <t>Коэффициент пересчета базовой стоимости работ в текущие цены, К пер (Письмо Минстроя России от 29.07.2020г. № 29340-ИФ/09)</t>
  </si>
  <si>
    <t>2.1</t>
  </si>
  <si>
    <t>2.2</t>
  </si>
  <si>
    <t>№№</t>
  </si>
  <si>
    <t>Состав работ</t>
  </si>
  <si>
    <t>Ном. частей, табл, §   и пунктов указ. к разд.   глав СБЦ</t>
  </si>
  <si>
    <t>Измеритель</t>
  </si>
  <si>
    <t>Объем</t>
  </si>
  <si>
    <t>Стоимость</t>
  </si>
  <si>
    <t>К 1</t>
  </si>
  <si>
    <t>К2</t>
  </si>
  <si>
    <t>Стоимость в  руб.</t>
  </si>
  <si>
    <t>Полевые работы при условии:</t>
  </si>
  <si>
    <t>Хорошая проходимость</t>
  </si>
  <si>
    <t>I категория сложности</t>
  </si>
  <si>
    <t xml:space="preserve">Инженерно-экологическое рекогносцировка </t>
  </si>
  <si>
    <t>СБЦ, 1999, т.9, §1, прим. 1</t>
  </si>
  <si>
    <t>1 км маршрута</t>
  </si>
  <si>
    <t xml:space="preserve">Рекогносцировочное почвенное обследование </t>
  </si>
  <si>
    <t xml:space="preserve">СБЦ, 1999, т.9, §4 </t>
  </si>
  <si>
    <t xml:space="preserve">Наблюдения при передвижении по маршруту при составлении карты в масштабе 1:2000-1:1000 </t>
  </si>
  <si>
    <t>СБЦ, 1999, т.10, §4</t>
  </si>
  <si>
    <t xml:space="preserve">Описание точек наблюдений при составлении инженерно-экологических карт </t>
  </si>
  <si>
    <t>1 точка</t>
  </si>
  <si>
    <t>Итого полевых работ</t>
  </si>
  <si>
    <t>Внутренний транспорт</t>
  </si>
  <si>
    <t>СБЦ 1999, т.4.  §5</t>
  </si>
  <si>
    <t>% от стоимости полевых работ</t>
  </si>
  <si>
    <t>Расходы по организации и ликвидации работ на объекте</t>
  </si>
  <si>
    <t xml:space="preserve">СБЦ 1999, ОУ п.13 </t>
  </si>
  <si>
    <t>% от стоимости изысканий выполняемых в экспедиционных условиях</t>
  </si>
  <si>
    <t xml:space="preserve">СБЦ, 1999, т. 3, ОУ §5 (д,е)   </t>
  </si>
  <si>
    <t>Камеральные работы</t>
  </si>
  <si>
    <t>Инженерно-экологическая рекогносцировка</t>
  </si>
  <si>
    <t xml:space="preserve">СБЦ, 1999, т.9, §1, прим.1    </t>
  </si>
  <si>
    <t>Составление программы производства работ при средней глубине исследования до 5 м, исследуемая площадь до 1 кв. км</t>
  </si>
  <si>
    <t>1 программа</t>
  </si>
  <si>
    <t>Камеральная обработка химических и бактериологических анализов на загрязненность почво-грунтов</t>
  </si>
  <si>
    <t>СБЦ, 1999, т.86, §6</t>
  </si>
  <si>
    <t>20% от стоимости лабораторных работ</t>
  </si>
  <si>
    <t xml:space="preserve"> -</t>
  </si>
  <si>
    <t>Всего камеральных работ</t>
  </si>
  <si>
    <t>Составление технического отчета</t>
  </si>
  <si>
    <t>СБЦ, 1999, т.87, §1</t>
  </si>
  <si>
    <t>1 отчет</t>
  </si>
  <si>
    <t>Итого камеральных работ</t>
  </si>
  <si>
    <t>Итого камеральных работ с районным коэф. 1,6</t>
  </si>
  <si>
    <t>СБЦ, 1999, т.3 ОУ §5 (д,е)</t>
  </si>
  <si>
    <t>Всего  полевых  и камеральных работ</t>
  </si>
  <si>
    <t>Всего  полевых и камеральных работ с инфляционным коэффициентом</t>
  </si>
  <si>
    <t xml:space="preserve"> ВСЕГО по смете с инд.  51,18, Письмо Минстроя России № 29340-ИФ/09 от 29.07.2020</t>
  </si>
  <si>
    <t>Лабораторные работы:</t>
  </si>
  <si>
    <t>ЕРН почва</t>
  </si>
  <si>
    <t>СБЦ, 1999, п. 1 пп. 12</t>
  </si>
  <si>
    <t>1 проба</t>
  </si>
  <si>
    <t>Итого радионуклиды в почве:</t>
  </si>
  <si>
    <t>Вода подземная:</t>
  </si>
  <si>
    <t>Вода подземная, услуги АЦ ООО "ИЦ "Иркутскэнерго"</t>
  </si>
  <si>
    <t>Расчет стоимости (перечень ливневые стоки, текущие расценки)</t>
  </si>
  <si>
    <t>по перечню в расчете</t>
  </si>
  <si>
    <t>Итого определения химических показателей подземной воды</t>
  </si>
  <si>
    <t>Вода поверхностная:</t>
  </si>
  <si>
    <t>Итого определения химических показателей поверхностной воды</t>
  </si>
  <si>
    <t>Снегогеохимические пробы, услуги АЦ ООО "ИЦ "Иркутскэнерго"</t>
  </si>
  <si>
    <t>Расчет стоимости (перечень снегогеохимическая проба, текущие расценки)</t>
  </si>
  <si>
    <t>Итого определения химических показателей снегогеохимической пробы</t>
  </si>
  <si>
    <t>Физические факторы:</t>
  </si>
  <si>
    <t>Дозиметрические измерения*</t>
  </si>
  <si>
    <t xml:space="preserve">СБЦ, 1999, п. 1 пп. 12 </t>
  </si>
  <si>
    <t>Оформление протокола (стоимость за 1 протокол)</t>
  </si>
  <si>
    <t>1 протокол</t>
  </si>
  <si>
    <t>Измерение потока радона*</t>
  </si>
  <si>
    <t>Измерение уровня шума</t>
  </si>
  <si>
    <t>Оформление протокола по результатам измерений (стоимость за 1 пробу)</t>
  </si>
  <si>
    <t>Измерение ЭМИ</t>
  </si>
  <si>
    <t>Измерение уровня вибрации</t>
  </si>
  <si>
    <t>Экспертное заключение органа инспекции по проведенным исследованиям</t>
  </si>
  <si>
    <t>Итого физические факторы</t>
  </si>
  <si>
    <t>Почва:</t>
  </si>
  <si>
    <t>Пробы почвы, услуги АЦ ООО "ИЦ "Иркутскэнерго"</t>
  </si>
  <si>
    <t>Расчет стоимости (перечень на почву, текущие расценки)</t>
  </si>
  <si>
    <t>Итого почва</t>
  </si>
  <si>
    <t>Итого лабораторных работ</t>
  </si>
  <si>
    <t>Дополнительные расходы</t>
  </si>
  <si>
    <t>Получение (приобретение) исходных данных и сведений о природных условиях, аэрофотосъемочных, картографических и других материалов изысканий прошлых лет (фоновые концентрации jn ФГБУ "Иркутское УГМС" 7 показателей)</t>
  </si>
  <si>
    <t xml:space="preserve">Получение (приобретение) исходных данных и сведений о природных условиях, аэрофотосъемочных, картографических и других материалов изысканий прошлых лет (климатическая характеристика  по прайсу ФГБУ "Иркутское УГМС" период предоставления 30 летний п.4.2; 4.3; 4.10; 4.20; 4.20; 4.24; 4.27; 4.33; 4.43 ) </t>
  </si>
  <si>
    <t xml:space="preserve">Получение (приобретение) исходных данных и сведений о природных условиях, аэрофотосъемочных, картографических и других материалов изысканий прошлых лет (рыбохозяйственная характеристика водного объекта) </t>
  </si>
  <si>
    <t xml:space="preserve">Получение (приобретение) исходных данных и сведений о природных условиях, аэрофотосъемочных, картографических и других материалов изысканий прошлых лет (справка Службы по борьбе с болезнями животных) </t>
  </si>
  <si>
    <t>Итого дополнительные расходы</t>
  </si>
  <si>
    <t>ВСЕГО по смете</t>
  </si>
  <si>
    <t>ИТОГО с НДС</t>
  </si>
  <si>
    <t>СМЕТА №1</t>
  </si>
  <si>
    <t>На проведение инженерно-экологических изысканий по объекту: «Комплекс очистных сооружений поверхностного стока грунтовых плотин и промплощадки»</t>
  </si>
  <si>
    <t>________Е.В. Комиссаренко</t>
  </si>
  <si>
    <t>СБЦ "Инженерно-геологические и инженерно-экологические изыскания для строительства (1999)</t>
  </si>
  <si>
    <r>
      <t xml:space="preserve">СБЦ, 1999, т.11, §2, </t>
    </r>
    <r>
      <rPr>
        <sz val="10"/>
        <color rgb="FFC00000"/>
        <rFont val="Times New Roman"/>
        <family val="1"/>
        <charset val="204"/>
      </rPr>
      <t>прим. 1</t>
    </r>
  </si>
  <si>
    <r>
      <t xml:space="preserve">СБЦ, 1999, т.81, §1, </t>
    </r>
    <r>
      <rPr>
        <sz val="10"/>
        <color rgb="FFC00000"/>
        <rFont val="Times New Roman"/>
        <family val="1"/>
        <charset val="204"/>
      </rPr>
      <t>прим. 1</t>
    </r>
  </si>
  <si>
    <t>Итого полевые работы с районным коэф. 1,6 должно быть (1+(0,15+0,15)=1,3</t>
  </si>
  <si>
    <t>(281+53+17)*1,3</t>
  </si>
  <si>
    <t>должно быть если верны коэфф к1 и к2</t>
  </si>
  <si>
    <t>6 проб: 2 дождь (левый и правый берег), 2 снег (левый и правый берег), 2 подземная вода (на участках установки очистных)</t>
  </si>
  <si>
    <t>Форма №2</t>
  </si>
  <si>
    <t>к договору, дополнительному соглашению, наряду-заказу</t>
  </si>
  <si>
    <t>СМЕТА №</t>
  </si>
  <si>
    <t>Наименование предприятия,</t>
  </si>
  <si>
    <t xml:space="preserve">здания,сооружения, стадии </t>
  </si>
  <si>
    <t>проектирования этапа, вида</t>
  </si>
  <si>
    <t xml:space="preserve">проектных и изыскательских работ </t>
  </si>
  <si>
    <t xml:space="preserve">Наименование проектной </t>
  </si>
  <si>
    <t>(изыскательской) организации</t>
  </si>
  <si>
    <t>Наименование организации</t>
  </si>
  <si>
    <t>Характеристика предприятия</t>
  </si>
  <si>
    <t>Рассчет стоимости: а+вх, или</t>
  </si>
  <si>
    <t xml:space="preserve">здания, сооружения и вида работ </t>
  </si>
  <si>
    <t>пунктов указаний к</t>
  </si>
  <si>
    <t>(рублей)</t>
  </si>
  <si>
    <t>разделу или  главе сбор</t>
  </si>
  <si>
    <t>100 или кол-во  Х цена</t>
  </si>
  <si>
    <t xml:space="preserve">ника цен на проект </t>
  </si>
  <si>
    <t xml:space="preserve">и изыскат. работы </t>
  </si>
  <si>
    <t xml:space="preserve">для строительства </t>
  </si>
  <si>
    <t>х</t>
  </si>
  <si>
    <t xml:space="preserve">Итого полевых работ </t>
  </si>
  <si>
    <t>от</t>
  </si>
  <si>
    <t>Организация и ликвидация работ</t>
  </si>
  <si>
    <t>ОУ п. 13</t>
  </si>
  <si>
    <t>Всего полевых работ:</t>
  </si>
  <si>
    <t>а)</t>
  </si>
  <si>
    <t>Влажность</t>
  </si>
  <si>
    <t>гл.17,т. 64 § 1</t>
  </si>
  <si>
    <t>б)</t>
  </si>
  <si>
    <t>Гран. состав грунтов ситовым методом с разделением на фракции от 10до 0,1мм.</t>
  </si>
  <si>
    <t>гл.17,т. 64 § 11</t>
  </si>
  <si>
    <t>в)</t>
  </si>
  <si>
    <t>Зерновой состав грунтов с разделением на фракции от 200 до 2мм.</t>
  </si>
  <si>
    <t>гл.19, т. 76 § 14</t>
  </si>
  <si>
    <t>г)</t>
  </si>
  <si>
    <t>Коррозионная активность грунтов к металлам.</t>
  </si>
  <si>
    <t>гл.18, т. 75 § 1,2,4</t>
  </si>
  <si>
    <t>д)</t>
  </si>
  <si>
    <t>Коррозионная активность грунтов и грунтовых вод по отношению к бетону</t>
  </si>
  <si>
    <t>гл.18, т. 75 § 5</t>
  </si>
  <si>
    <t>е)</t>
  </si>
  <si>
    <t>Коррозионная активность грунтовых и других вод по отношению к стали.</t>
  </si>
  <si>
    <t>гл.18, т. 75 § 9</t>
  </si>
  <si>
    <t>ж)</t>
  </si>
  <si>
    <t>Химический анализ воды (стандарт.)</t>
  </si>
  <si>
    <t>гл.18, т. 73 § 2</t>
  </si>
  <si>
    <t>Итого лабор. работ</t>
  </si>
  <si>
    <t>Итого камеральных работ:</t>
  </si>
  <si>
    <t>ОУ,п.8, д) т. 3 §5, е)</t>
  </si>
  <si>
    <t>Оформление разрешений инженерных изысканий</t>
  </si>
  <si>
    <t>часть 8, гл.27, п.4, т. 98 § 2</t>
  </si>
  <si>
    <t>x</t>
  </si>
  <si>
    <t>+</t>
  </si>
  <si>
    <t xml:space="preserve">Всего в базовых ценах: </t>
  </si>
  <si>
    <t>Всего в текущих ценах 1кв.2012г.</t>
  </si>
  <si>
    <t>Письмо Минрегиона России от28.02.2012г. №4122--ИП/08 к=38,71</t>
  </si>
  <si>
    <t>Налог на добавленную стоимость (НДС)</t>
  </si>
  <si>
    <t>Всего по смете с НДС:</t>
  </si>
  <si>
    <t xml:space="preserve">Заместитель директора по капитальному строительству  ______________Д.Ю.Шемет        </t>
  </si>
  <si>
    <t xml:space="preserve">                                                                                                                                                                                                                           </t>
  </si>
  <si>
    <t>Инженер по ПСР  ОКС ___________Л.В.Худякова</t>
  </si>
  <si>
    <t xml:space="preserve">Полевые работы при условии: </t>
  </si>
  <si>
    <t>(измеритель 1 км маршрута)</t>
  </si>
  <si>
    <t>(измеритель 1 точка)</t>
  </si>
  <si>
    <t>ОУ п.9, т. 4 § 1</t>
  </si>
  <si>
    <t>Всего полевых работ с учетом районного и льготного коэффициентов:</t>
  </si>
  <si>
    <t>7.1</t>
  </si>
  <si>
    <t>(измеритель 1 программа)</t>
  </si>
  <si>
    <t>Итого камеральных работ с учетом районного и льготного коэффициентов:</t>
  </si>
  <si>
    <t>Итого полевых работ:</t>
  </si>
  <si>
    <t xml:space="preserve">Всего полевых и камеральных работ в базовых ценах с учетом районного и льготного коэффициентов: </t>
  </si>
  <si>
    <t>:</t>
  </si>
  <si>
    <t>часть VII, гл.21, П.8-9, т. 86 §6, ( Iбаз=51,18 индекс перехода от текущих цен в цены1991г)</t>
  </si>
  <si>
    <t>2 маршрута по 2,5 км - по гребню и по нижнему бьефу</t>
  </si>
  <si>
    <t xml:space="preserve">Приложение к договору  </t>
  </si>
  <si>
    <t>СМЕТА № ____</t>
  </si>
  <si>
    <t xml:space="preserve">               на проектные (изыскательские) работы</t>
  </si>
  <si>
    <t>Инженерно-гидрометеорологические изыскания</t>
  </si>
  <si>
    <t>«Комплекс очистных сооружений грунтовых плотин и промплощадки Иркутской ГЭС»</t>
  </si>
  <si>
    <t>ООО "ИркутскЭнергоПроект"</t>
  </si>
  <si>
    <t xml:space="preserve"> заказчика</t>
  </si>
  <si>
    <t>Филиал ООО «ЕвроСибЭнерго-Гидрогенерация» Иркутская ГЭС</t>
  </si>
  <si>
    <t xml:space="preserve">Основание: "Справочник базовых цен на инженерные изыскания для строительства. Инженерно-гидрографические работы. Инженерно-гидрометеорологические изыскания на реках", дата введения: 01.01.2001 </t>
  </si>
  <si>
    <t xml:space="preserve">№частей, глав, таблиц, </t>
  </si>
  <si>
    <t>Расчет стоимости: а+вх, или</t>
  </si>
  <si>
    <t xml:space="preserve"> (объем строительно-монтажных)x</t>
  </si>
  <si>
    <t xml:space="preserve">и изыскат. работы для </t>
  </si>
  <si>
    <t xml:space="preserve">строительства </t>
  </si>
  <si>
    <t>Полевые работы</t>
  </si>
  <si>
    <t xml:space="preserve">Рекогносцировочное обследование бассейна реки. </t>
  </si>
  <si>
    <t>Измеритель - 1 км маршрута.</t>
  </si>
  <si>
    <t xml:space="preserve">пол. </t>
  </si>
  <si>
    <t>5 км маршрута I кат</t>
  </si>
  <si>
    <t>кам.</t>
  </si>
  <si>
    <t>Фотоработы. Измеритель - 1 снимок.</t>
  </si>
  <si>
    <t>т.48 §15</t>
  </si>
  <si>
    <t>5 снимков</t>
  </si>
  <si>
    <t>т.2 §4</t>
  </si>
  <si>
    <t>Итого полевых работ с сезонным коэффициентом</t>
  </si>
  <si>
    <t>Систематизация материалов гидрологических наблюдений</t>
  </si>
  <si>
    <t>т.50 §1-5</t>
  </si>
  <si>
    <t>20 годопунктов х 1 станция</t>
  </si>
  <si>
    <t>10+8,3+4,8+2,4+1,0</t>
  </si>
  <si>
    <t>Составление таблицы гидрологической изученности бассейна</t>
  </si>
  <si>
    <t>т.51 §1</t>
  </si>
  <si>
    <t>реки при числе пунктов наблюдений до 50.</t>
  </si>
  <si>
    <t>Измеритель - 1 таблица.</t>
  </si>
  <si>
    <t>1 таблица</t>
  </si>
  <si>
    <t>Составление схемы гидрометеорологической изученности</t>
  </si>
  <si>
    <t>т.51 §3</t>
  </si>
  <si>
    <t>бассейна реки при числе пунктов наблюдений до 50.</t>
  </si>
  <si>
    <t>Измеритель - 1 схема.</t>
  </si>
  <si>
    <t>1 схема</t>
  </si>
  <si>
    <t xml:space="preserve">Подбор станций или постов с оценкой качества материалов </t>
  </si>
  <si>
    <t>т.67 §1</t>
  </si>
  <si>
    <t>наблюдений и степени их репрезентативности</t>
  </si>
  <si>
    <t xml:space="preserve">Измеритель - 1 годостанция.   </t>
  </si>
  <si>
    <t xml:space="preserve">Систематизация собранных материалов и данных </t>
  </si>
  <si>
    <t>т.67 §2,3,6,9,12, 14,15,17,18,19,22</t>
  </si>
  <si>
    <t>метеорологических наблюдений. Измеритель - 1 годостанция.</t>
  </si>
  <si>
    <t>20x[(1,0+1,0+2,8+7,0+1,7+1,5+2,1+1,0+7,2</t>
  </si>
  <si>
    <t>1 станция х 20 лет</t>
  </si>
  <si>
    <t>+1,0+6,7)]</t>
  </si>
  <si>
    <t>Производство метеорологических расчетов (20 годостанций).</t>
  </si>
  <si>
    <t>т.68 §15</t>
  </si>
  <si>
    <t>Измеритель - 1 расчет.</t>
  </si>
  <si>
    <t>- глубина промерзания грунта</t>
  </si>
  <si>
    <t>1 расчет х 4 типа грунта</t>
  </si>
  <si>
    <t>Составление климатической характеристики района изысканий</t>
  </si>
  <si>
    <t>т.69 §1</t>
  </si>
  <si>
    <t xml:space="preserve">при числе метеорологических станций 1, при числе </t>
  </si>
  <si>
    <t>годостанций больше 100. Измеритель - 1 записка.</t>
  </si>
  <si>
    <t>Составление программы работ. Измеритель - 1 программа</t>
  </si>
  <si>
    <t>т.53 §2</t>
  </si>
  <si>
    <t>т.62 §3</t>
  </si>
  <si>
    <t>с учетом районного коэффициента</t>
  </si>
  <si>
    <t xml:space="preserve">Внутренний транспорт </t>
  </si>
  <si>
    <t>т.4 §1</t>
  </si>
  <si>
    <t>Внешний транспорт</t>
  </si>
  <si>
    <t>т.5 §3</t>
  </si>
  <si>
    <t>ОУ-13</t>
  </si>
  <si>
    <t>с учетом районного и льготного коэффициента</t>
  </si>
  <si>
    <t>Итого по СБЦ:</t>
  </si>
  <si>
    <t xml:space="preserve">Инфляционный коэффициент </t>
  </si>
  <si>
    <t>Письмо Минстроя России от 05.08.2020 N 30539-ИФ/09</t>
  </si>
  <si>
    <t>Всего по смете:</t>
  </si>
  <si>
    <t xml:space="preserve">Всего по смете с НДС: </t>
  </si>
  <si>
    <t>В том числе НДС:</t>
  </si>
  <si>
    <t>Генеральный директор</t>
  </si>
  <si>
    <t>Афанасьев И.Г.</t>
  </si>
  <si>
    <t>ФИО</t>
  </si>
  <si>
    <t>подпись</t>
  </si>
  <si>
    <t>дата</t>
  </si>
  <si>
    <t>Составитель сметы</t>
  </si>
  <si>
    <t>Мороков М.М.</t>
  </si>
  <si>
    <t>сентября</t>
  </si>
  <si>
    <t>2020г.</t>
  </si>
  <si>
    <t>МП</t>
  </si>
  <si>
    <t>Согласовано: Ответственный представитель</t>
  </si>
  <si>
    <t>Справочник базовых цен на инженерные изыскания для строительства. Инженерно-гидрографические работы. Инженерно-гидрометеорологические изыскания на реках, дата введения: 01.01.2001:</t>
  </si>
  <si>
    <r>
      <t xml:space="preserve">Сезонный коэффициент </t>
    </r>
    <r>
      <rPr>
        <sz val="11"/>
        <color rgb="FFC00000"/>
        <rFont val="Calibri"/>
        <family val="2"/>
        <charset val="204"/>
        <scheme val="minor"/>
      </rPr>
      <t>что это?</t>
    </r>
  </si>
  <si>
    <t>в таблице другие данные, зачем, какая у нас парралель? По широте?</t>
  </si>
  <si>
    <t>ч.II, гл.8, т.43 §2</t>
  </si>
  <si>
    <t xml:space="preserve">ч.II, гл.8, п. 4 </t>
  </si>
  <si>
    <t>должно быть?</t>
  </si>
  <si>
    <r>
      <t>Измеритель - §1-4: 1 годопункт по 1</t>
    </r>
    <r>
      <rPr>
        <sz val="11"/>
        <color rgb="FFC00000"/>
        <rFont val="Calibri"/>
        <family val="2"/>
        <charset val="204"/>
        <scheme val="minor"/>
      </rPr>
      <t xml:space="preserve"> измерению</t>
    </r>
    <r>
      <rPr>
        <sz val="11"/>
        <color theme="1"/>
        <rFont val="Calibri"/>
        <family val="2"/>
        <charset val="204"/>
        <scheme val="minor"/>
      </rPr>
      <t>, §5: 1 анализ.</t>
    </r>
  </si>
  <si>
    <t>д.б. 1 годопункт по 1 измерению! Почему 20 годопунктов * 1 станцию -это откуда?</t>
  </si>
  <si>
    <t>по парагр.5 - ед.изм анализ - почему * на 20годопунктов?</t>
  </si>
  <si>
    <t>почему 800руб? - это для ТЭО! Д.б. 500руб. Или меньше в зависимость от стоимости камеральных работ</t>
  </si>
  <si>
    <t>следует расписать объемы попозиционно конкретику по т.51  по наименованию работ</t>
  </si>
  <si>
    <r>
      <t>Составление</t>
    </r>
    <r>
      <rPr>
        <sz val="11"/>
        <color rgb="FFC00000"/>
        <rFont val="Calibri"/>
        <family val="2"/>
        <charset val="204"/>
        <scheme val="minor"/>
      </rPr>
      <t xml:space="preserve"> технического</t>
    </r>
    <r>
      <rPr>
        <sz val="11"/>
        <color theme="1"/>
        <rFont val="Calibri"/>
        <family val="2"/>
        <charset val="204"/>
        <scheme val="minor"/>
      </rPr>
      <t xml:space="preserve"> отчета. Измеритель - 1 отчет.</t>
    </r>
  </si>
  <si>
    <t>на инженерно-геодезические изыскания</t>
  </si>
  <si>
    <t>Наименование объекта:</t>
  </si>
  <si>
    <t>Иркутская ГЭС</t>
  </si>
  <si>
    <t>Изыскательская организация:</t>
  </si>
  <si>
    <t>Наименование организации заказчика:</t>
  </si>
  <si>
    <t>Справочник базовых цен на инженерные изыскания для строительства.                                                                                                                                                                                                       "Инженерно-геодезические изыскания"                                                                                                                                                                                                                                                                                      (уст. Постановлением Госстроя РФ от 23 декабря 2003 г. №213)</t>
  </si>
  <si>
    <t>№ № пп</t>
  </si>
  <si>
    <t>Характеристика предприятия, здания, сооружения и виды работ</t>
  </si>
  <si>
    <t>№ таблиц, и пунктов указаний к разделу или главе Справочника базовых цен   и Сборнику цен на проектные и изыскательские работы для строительства</t>
  </si>
  <si>
    <t>Расчет стоимости:                                                                                                        а+вх , или (объем СМР) х проц. / 100 или количество х цену</t>
  </si>
  <si>
    <t>Стоимость (руб.)</t>
  </si>
  <si>
    <t>Вид территории -</t>
  </si>
  <si>
    <t>Категория сложности -</t>
  </si>
  <si>
    <t>Топографическая съемка М1:500 с сечением рельефа горизонталями через 0,5м с составлением плана подземных коммуникаций на территории промышленных предприятий.</t>
  </si>
  <si>
    <t>действ. пром. предп</t>
  </si>
  <si>
    <t>табл.9 п.6</t>
  </si>
  <si>
    <t>III</t>
  </si>
  <si>
    <t>табл.9 прим.3</t>
  </si>
  <si>
    <t>К=1,75</t>
  </si>
  <si>
    <t>Объем (га) -</t>
  </si>
  <si>
    <t>53.6</t>
  </si>
  <si>
    <t>ОУп.15 пп.е</t>
  </si>
  <si>
    <t>К=1,3</t>
  </si>
  <si>
    <t>п.4</t>
  </si>
  <si>
    <t>13.2</t>
  </si>
  <si>
    <t>ОУ п.13</t>
  </si>
  <si>
    <t>К=6%</t>
  </si>
  <si>
    <t>полевых работ</t>
  </si>
  <si>
    <t>камеральных работ</t>
  </si>
  <si>
    <t>C учетом льготного и районного коэффициента</t>
  </si>
  <si>
    <t>т. 3 §12, ОУ п. 8 в,е</t>
  </si>
  <si>
    <t>полевые работы</t>
  </si>
  <si>
    <t>камеральные работы</t>
  </si>
  <si>
    <t>К=1,25</t>
  </si>
  <si>
    <t>Всего по СБЦ:</t>
  </si>
  <si>
    <t xml:space="preserve">Всего с учетом коэффициента инфляции для
перевода из цен 2001 года в текущие К=4,35 </t>
  </si>
  <si>
    <t>Письмо Минстроя России
№ 46999-ДВ/09 от 09.12.2019</t>
  </si>
  <si>
    <t>Налог на добавленную стоимость</t>
  </si>
  <si>
    <t>Закон РФ</t>
  </si>
  <si>
    <t>Всего по смете</t>
  </si>
  <si>
    <t>Пять миллионов пятьсот пятьдесят две тысячи пятьсот двадцать семь рублей 5 копеек.</t>
  </si>
  <si>
    <t>"________"  __________________ 2020г</t>
  </si>
  <si>
    <t>Селиванов А.Г.</t>
  </si>
  <si>
    <r>
      <t xml:space="preserve">" </t>
    </r>
    <r>
      <rPr>
        <u/>
        <sz val="11"/>
        <color indexed="8"/>
        <rFont val="Calibri"/>
        <family val="2"/>
        <charset val="204"/>
      </rPr>
      <t>11</t>
    </r>
    <r>
      <rPr>
        <sz val="11"/>
        <color theme="1"/>
        <rFont val="Calibri"/>
        <family val="2"/>
        <charset val="204"/>
        <scheme val="minor"/>
      </rPr>
      <t xml:space="preserve"> "      </t>
    </r>
    <r>
      <rPr>
        <u/>
        <sz val="11"/>
        <color indexed="8"/>
        <rFont val="Calibri"/>
        <family val="2"/>
        <charset val="204"/>
      </rPr>
      <t>сентября</t>
    </r>
    <r>
      <rPr>
        <sz val="11"/>
        <color theme="1"/>
        <rFont val="Calibri"/>
        <family val="2"/>
        <charset val="204"/>
        <scheme val="minor"/>
      </rPr>
      <t xml:space="preserve">   </t>
    </r>
    <r>
      <rPr>
        <u/>
        <sz val="11"/>
        <color indexed="8"/>
        <rFont val="Calibri"/>
        <family val="2"/>
        <charset val="204"/>
      </rPr>
      <t>2020г</t>
    </r>
  </si>
  <si>
    <t>СМЕТА №3</t>
  </si>
  <si>
    <t>т.3 параграф 5+</t>
  </si>
  <si>
    <t>д.быть 1+(0,15+0,15)</t>
  </si>
  <si>
    <r>
      <t>Топографическая съемка М1:500 с сечением рельефа горизонталями через</t>
    </r>
    <r>
      <rPr>
        <sz val="11"/>
        <color rgb="FFC00000"/>
        <rFont val="Calibri"/>
        <family val="2"/>
        <charset val="204"/>
        <scheme val="minor"/>
      </rPr>
      <t xml:space="preserve"> 0,5м </t>
    </r>
    <r>
      <rPr>
        <sz val="11"/>
        <color theme="1"/>
        <rFont val="Calibri"/>
        <family val="2"/>
        <charset val="204"/>
        <scheme val="minor"/>
      </rPr>
      <t>с составлением плана подземных коммуникаций на территории промышленных предприятий.</t>
    </r>
  </si>
  <si>
    <t>д.б=0,5</t>
  </si>
  <si>
    <t>№ пп</t>
  </si>
  <si>
    <t>Характеристика предприятия, здания, сооружения или виды работ</t>
  </si>
  <si>
    <t>Номер частей, глав, таблиц, процентов, параграфов и пунктов указаний к разделу Справочника базовых цен на проектные и изыскательские работы для строительства</t>
  </si>
  <si>
    <t>1.1</t>
  </si>
  <si>
    <t>1.2</t>
  </si>
  <si>
    <t>1.3</t>
  </si>
  <si>
    <t>1.4</t>
  </si>
  <si>
    <t>1.5</t>
  </si>
  <si>
    <t>2</t>
  </si>
  <si>
    <t>2.3</t>
  </si>
  <si>
    <t>2.4</t>
  </si>
  <si>
    <t>3</t>
  </si>
  <si>
    <t>4</t>
  </si>
  <si>
    <t>I категория проходимости (хорошая)</t>
  </si>
  <si>
    <t>Инженерно-экологическое рекогносцировочное  обследование:</t>
  </si>
  <si>
    <t>по тэо длина автодороги 2,4км</t>
  </si>
  <si>
    <t xml:space="preserve">Инженерно-экологическое рекогносцировка при хорошей проходимости (измеритель 1 км маршрута) </t>
  </si>
  <si>
    <t>Рекогносцировочное почвенное обследование при хорошей проходимости</t>
  </si>
  <si>
    <t>Маршрутные наблюдения при составлении инженерно-экологической карты:</t>
  </si>
  <si>
    <t xml:space="preserve">Наблюдения при передвижении по маршруту при составлении инженерно-экологической   карты в масштабе 1:2000-1:1000 </t>
  </si>
  <si>
    <t>к1=1,15 т.11 прим. п. 3</t>
  </si>
  <si>
    <t>к2=0,85 ОУ п. 14</t>
  </si>
  <si>
    <t xml:space="preserve">коэффициент к1 на застроенную территорию промышленного объекта </t>
  </si>
  <si>
    <t xml:space="preserve">коэффициент к2 -  проведение полевых работ без выплаты работникам командировочных или полевого довольствия </t>
  </si>
  <si>
    <t>(92+13+82+84)</t>
  </si>
  <si>
    <t>1.6</t>
  </si>
  <si>
    <t>1.7</t>
  </si>
  <si>
    <t>от (</t>
  </si>
  <si>
    <t>)</t>
  </si>
  <si>
    <t>1.8</t>
  </si>
  <si>
    <t>1.9</t>
  </si>
  <si>
    <t>т. 70 § 69</t>
  </si>
  <si>
    <t>переговорить! С Заниной</t>
  </si>
  <si>
    <t>Определение содержания радионуклидов в почвах хроматомасс-спектрометрическим методом (измеритель 1 образец)</t>
  </si>
  <si>
    <t>Дорого!!!получится в текущих ценах у гипа в текущих ценах 10000руб без обоснования!!!! Нам это надо вообще?</t>
  </si>
  <si>
    <t>Итого лабораторных работ с учетом районного и льготного коэффициентов:</t>
  </si>
  <si>
    <t>ОУ,п.8, д) т. 3 §5, е), к3</t>
  </si>
  <si>
    <t>к3=1+(0,15+0,15)=1,3</t>
  </si>
  <si>
    <t xml:space="preserve">Камеральная обработка инженерно-экологической рекогносцировки (измеритель 1 км маршрута) </t>
  </si>
  <si>
    <t xml:space="preserve">Камеральная обработка рекогносцировочного почвенного обследования </t>
  </si>
  <si>
    <t xml:space="preserve">Камеральная обработка наблюдений для составления инженерно-экологической карты в масштабе 1:2000-1:1000 </t>
  </si>
  <si>
    <t xml:space="preserve">Камеральная обработка точек наблюдений при составлении инженерно-экологических карт </t>
  </si>
  <si>
    <t>1,15 нужен ли на камеральную обработку??</t>
  </si>
  <si>
    <t>2.5</t>
  </si>
  <si>
    <t>Внутренний транспорт (расстояние от базы изыскательской организации, экспедиции, партии или отряда до участка изысканий до 5 км)</t>
  </si>
  <si>
    <t>Предполевые камеральные работы:</t>
  </si>
  <si>
    <t>должен быть коэфф. По прим. 2 =0,5?при изысканиях под отдельно стоящее здание по графе исследуемой площади «до 1 км2». Кроме того стоимость 200руб учитывает все программы на все изыскания!!!см.скриншот</t>
  </si>
  <si>
    <t xml:space="preserve">часть VII, гл.20, п.8-9, т. 81 § 1 </t>
  </si>
  <si>
    <t>часть I,гл.2, п.4, т. 11 § 2, прим. п.3</t>
  </si>
  <si>
    <t>часть I,гл.2, п.4, т. 10 § 4</t>
  </si>
  <si>
    <t>часть I,гл1, п.3, т. 9 § 4</t>
  </si>
  <si>
    <t>часть I, гл.1, п.3, т. 9 §1</t>
  </si>
  <si>
    <t>Камеральные работы часть VII:</t>
  </si>
  <si>
    <t>Лабораторные работы часть VI:</t>
  </si>
  <si>
    <t>часть I, гл1, п.3, т. 9 § 4</t>
  </si>
  <si>
    <t xml:space="preserve">часть I, гл.1, п.3, т. 9 §1 </t>
  </si>
  <si>
    <t>часть I, ОП п.2, т.7, прим2</t>
  </si>
  <si>
    <t>часть I, ОП п.2, т.8</t>
  </si>
  <si>
    <t>Полевые работы часть I:</t>
  </si>
  <si>
    <t>2.6</t>
  </si>
  <si>
    <t>2.7</t>
  </si>
  <si>
    <t>может по параграфу 4-12% ,цена должна измениться т.к. не переведены в цены базы в цены1.01.1991г i=51,18!!!</t>
  </si>
  <si>
    <t xml:space="preserve"> Составление технического отчета:</t>
  </si>
  <si>
    <t xml:space="preserve">Составление технического отчета (заключения) о результатах выполненных работ, % от стоимости камеральных работ </t>
  </si>
  <si>
    <t>2.8</t>
  </si>
  <si>
    <t>2.9</t>
  </si>
  <si>
    <t>часть VII, гл.22, т. 87 § 1</t>
  </si>
  <si>
    <t>ОУ,п.8, д) т. 3 §5, е) к3</t>
  </si>
  <si>
    <t>2.10</t>
  </si>
  <si>
    <t xml:space="preserve">Всего полевых и камеральных работ в текущих ценах 2020г с учетом районного и льготного коэффициентов: </t>
  </si>
  <si>
    <t>5.1</t>
  </si>
  <si>
    <t>Лабораторные работы - Определение содержания радионуклидов в почвах  (измеритель 1 образец - проба)</t>
  </si>
  <si>
    <t>???</t>
  </si>
  <si>
    <t>Прайс-расчет санитарно-промышленной лаборатории Аналитического центра для филиалов ООО "ЕвроСибЭнерго Гидрогенерации"</t>
  </si>
  <si>
    <t>Затраты в текущих ценах*:</t>
  </si>
  <si>
    <t>5*</t>
  </si>
  <si>
    <t>*</t>
  </si>
  <si>
    <t>Затраты на оплачиваются "Подрядчику" по фактически понесенным затратам, на основании подтверждающих документов, но не превышающих заложеных лимитов (договорной суммы).</t>
  </si>
  <si>
    <t>5.1.2*</t>
  </si>
  <si>
    <t>Аммоний-ион</t>
  </si>
  <si>
    <t>Взвешенные вещества</t>
  </si>
  <si>
    <t>Железо общее</t>
  </si>
  <si>
    <t>Марганец</t>
  </si>
  <si>
    <t>Медь</t>
  </si>
  <si>
    <t>Нефтепродукты</t>
  </si>
  <si>
    <t>Нитрит-ион</t>
  </si>
  <si>
    <t>Нитрат-ион</t>
  </si>
  <si>
    <t>Никель</t>
  </si>
  <si>
    <t>Растворенный кислород</t>
  </si>
  <si>
    <t>Свинец</t>
  </si>
  <si>
    <t>Сульфат-ион</t>
  </si>
  <si>
    <t>Фенол</t>
  </si>
  <si>
    <t>Хлорид-анион</t>
  </si>
  <si>
    <t>Химическое потребление кислорода (ХПК)</t>
  </si>
  <si>
    <t>Цинк</t>
  </si>
  <si>
    <t>Отбор проб воды из технических скважин, колодцев, поверхностных водоемов и водотоков</t>
  </si>
  <si>
    <t>ё)</t>
  </si>
  <si>
    <t>и)</t>
  </si>
  <si>
    <t>й)</t>
  </si>
  <si>
    <t>к)</t>
  </si>
  <si>
    <t>л)</t>
  </si>
  <si>
    <t>м)</t>
  </si>
  <si>
    <t>н)</t>
  </si>
  <si>
    <t>о)</t>
  </si>
  <si>
    <t>п)</t>
  </si>
  <si>
    <t>р)</t>
  </si>
  <si>
    <t>п.1</t>
  </si>
  <si>
    <t>п.2</t>
  </si>
  <si>
    <t>п.3</t>
  </si>
  <si>
    <t>п.5</t>
  </si>
  <si>
    <t>п.6</t>
  </si>
  <si>
    <t>п.7</t>
  </si>
  <si>
    <t>п.8</t>
  </si>
  <si>
    <t>п.9</t>
  </si>
  <si>
    <t>п.10</t>
  </si>
  <si>
    <t>п.11</t>
  </si>
  <si>
    <t>п.12</t>
  </si>
  <si>
    <t>п.13</t>
  </si>
  <si>
    <t>п.14</t>
  </si>
  <si>
    <t>п.15</t>
  </si>
  <si>
    <t>п.16</t>
  </si>
  <si>
    <t>п.17</t>
  </si>
  <si>
    <t>п.18</t>
  </si>
  <si>
    <t>з)</t>
  </si>
  <si>
    <t>5.1.1*</t>
  </si>
  <si>
    <t>5.1.3*</t>
  </si>
  <si>
    <t>5.1.4*</t>
  </si>
  <si>
    <t>5.1.5*</t>
  </si>
  <si>
    <t>Аммонийный азот, мг/кг</t>
  </si>
  <si>
    <t>Нитратный азот, мг/кг</t>
  </si>
  <si>
    <t>Хлориды, мг/кг</t>
  </si>
  <si>
    <t>рН</t>
  </si>
  <si>
    <t>Ванадий, мг/кг</t>
  </si>
  <si>
    <t>Никель, мг/кг</t>
  </si>
  <si>
    <t>Медь, мг/кг</t>
  </si>
  <si>
    <t>Свинец, мг/кг</t>
  </si>
  <si>
    <t>Олово, мг/кг</t>
  </si>
  <si>
    <t>Ртуть, мг/кг</t>
  </si>
  <si>
    <t>Нефть и нефтепродукты, мг/кг</t>
  </si>
  <si>
    <t>Фенолы летучие, мг/кг</t>
  </si>
  <si>
    <t>Сернистые соединения **, мг/кг</t>
  </si>
  <si>
    <t>Канцерогенные вещества**, мг/кг</t>
  </si>
  <si>
    <t>Мышьяк, мг/кг</t>
  </si>
  <si>
    <t>?</t>
  </si>
  <si>
    <t>Цианиды, мг/кг**</t>
  </si>
  <si>
    <t>Биотестирование с заключением</t>
  </si>
  <si>
    <t>Индекс бактерий группы кишечной палочки</t>
  </si>
  <si>
    <t>Индекс интерококков</t>
  </si>
  <si>
    <t>Яйца геогельминтов, экз/кг</t>
  </si>
  <si>
    <t>Личинки-ли куколки-к мух, экз. в почве с площадью 20х20см</t>
  </si>
  <si>
    <t>п.19</t>
  </si>
  <si>
    <t>п.20</t>
  </si>
  <si>
    <t>п.21</t>
  </si>
  <si>
    <t>п.22</t>
  </si>
  <si>
    <t>п.23</t>
  </si>
  <si>
    <t>Отбор проб почвы</t>
  </si>
  <si>
    <t>с)</t>
  </si>
  <si>
    <t>т)</t>
  </si>
  <si>
    <t>у)</t>
  </si>
  <si>
    <t>ф)</t>
  </si>
  <si>
    <t>х)</t>
  </si>
  <si>
    <t>5.1.6*</t>
  </si>
  <si>
    <t>Физические факторы, в том числе :</t>
  </si>
  <si>
    <t>Дозиметрические измерения*, точка</t>
  </si>
  <si>
    <t>Измерение уровня шума, точка</t>
  </si>
  <si>
    <t>Измерение ЭМИ, точка</t>
  </si>
  <si>
    <t>Измерение уровня вибрации, точка</t>
  </si>
  <si>
    <t>Экспертное заключение органа инспекции по проведенным исследованиям, протокол</t>
  </si>
  <si>
    <t>????</t>
  </si>
  <si>
    <t>Дополнительные расходы на получение справок:</t>
  </si>
  <si>
    <t>5.2</t>
  </si>
  <si>
    <t>5.2.1</t>
  </si>
  <si>
    <t>5.2.2</t>
  </si>
  <si>
    <t>5.2.3</t>
  </si>
  <si>
    <t>5.2.4</t>
  </si>
  <si>
    <t>Получение (приобретение) исходных данных и сведений о природных условиях, аэрофотосъемочных, картографических и других материалов изысканий прошлых лет (фоновые концентрации в ФГБУ "Иркутское УГМС" 7 показателей)</t>
  </si>
  <si>
    <t>6</t>
  </si>
  <si>
    <t>СБЦ на инженерно-геологические и инженерно-экологические изыскания для строительства-1999г. (уровень цен на 1.01.1991г)</t>
  </si>
  <si>
    <t>7.2</t>
  </si>
  <si>
    <t>7.3</t>
  </si>
  <si>
    <t xml:space="preserve">ПРИЛОЖЕНИЕ </t>
  </si>
  <si>
    <t>к Договору № ______ от _______________</t>
  </si>
  <si>
    <t>СМЕТА ПО ФОРМЕ №2П</t>
  </si>
  <si>
    <t xml:space="preserve">Инженерное -геологические изыскания. </t>
  </si>
  <si>
    <t xml:space="preserve">Наименование проектной (изыскательской) организации: </t>
  </si>
  <si>
    <t>Наименование организации-заказчика:___________________</t>
  </si>
  <si>
    <t>Расчет стоимости: (a+bx)*Кj или(объем строительно-монтажных работ)*х%/100
или количество * цена</t>
  </si>
  <si>
    <t>Стоимость,  тыс. руб.</t>
  </si>
  <si>
    <t>I.Полевые работы</t>
  </si>
  <si>
    <t>Бурение скважин колонк.способом D  до160мм.</t>
  </si>
  <si>
    <t>Сбор.цен 1999г.</t>
  </si>
  <si>
    <t>Планово-высотная привязка скважин</t>
  </si>
  <si>
    <t>(т.93 п.1)</t>
  </si>
  <si>
    <t>8,5*5</t>
  </si>
  <si>
    <t xml:space="preserve">5скв.х10м=50м </t>
  </si>
  <si>
    <t>в грунтах 2-ой категории</t>
  </si>
  <si>
    <t>(т.17 п.1, прим.)</t>
  </si>
  <si>
    <t>10*38,4*0,9</t>
  </si>
  <si>
    <t>в грунтах 5-ой категории</t>
  </si>
  <si>
    <t>(т. 17 п. 1, прим.);</t>
  </si>
  <si>
    <t>20*47,9*0,9</t>
  </si>
  <si>
    <t>в грунтах 6-ой категории</t>
  </si>
  <si>
    <t>20*55,2*0,9</t>
  </si>
  <si>
    <t>Отбор монолитов  грунтов из скважин для определения физико-механических свойств грунтов</t>
  </si>
  <si>
    <t>(т. 57 п. 1);</t>
  </si>
  <si>
    <t>18*22,9</t>
  </si>
  <si>
    <t>Крепление скважин трубами Д до 160мм</t>
  </si>
  <si>
    <t>(т. 18 п. 4);</t>
  </si>
  <si>
    <t>45*2,1</t>
  </si>
  <si>
    <t>Итого по разделу I</t>
  </si>
  <si>
    <t>К =1,25 - с учетом работы на территории со спец.режимом  (п. 8г ОУ)</t>
  </si>
  <si>
    <t>К=1,3 - с учетом районного коэффициента</t>
  </si>
  <si>
    <t>Итого по разделу I полевые работы</t>
  </si>
  <si>
    <t>II.Лабораторные работы</t>
  </si>
  <si>
    <t>Полный комплекс определений физических свойств (для глинистых грунтов)</t>
  </si>
  <si>
    <t>(т.63 п.9)</t>
  </si>
  <si>
    <t>5*38,4</t>
  </si>
  <si>
    <t>Сокращенный комплекс опред. Физико-механических свойств (для глинитых грунтов)</t>
  </si>
  <si>
    <t>(т. 63 п. 13);</t>
  </si>
  <si>
    <t>3*114,4</t>
  </si>
  <si>
    <t>Сокращенный комплекс опред. Физико-механических свойств (для глинитых грунтов) с двумя ветвями нагузки</t>
  </si>
  <si>
    <t>т.63 п.18</t>
  </si>
  <si>
    <t>3*147,5</t>
  </si>
  <si>
    <t xml:space="preserve">Давление набухания при ненарушенной стркутуре </t>
  </si>
  <si>
    <t>т.62 п.12</t>
  </si>
  <si>
    <t>2*13,6</t>
  </si>
  <si>
    <t>Консистенция глинистых грунтов при нарушенной структуре</t>
  </si>
  <si>
    <t>т.63 п.3</t>
  </si>
  <si>
    <t>7*18,2</t>
  </si>
  <si>
    <t>Полный комплекс определений физических свойств (для песчанных грунтов)</t>
  </si>
  <si>
    <t>(т.65 п.1)</t>
  </si>
  <si>
    <t>3*45,5</t>
  </si>
  <si>
    <t>8.1</t>
  </si>
  <si>
    <t>Определение физических свойств песчаных грунтов: гранулометрического сотава ситовым методом с разделением на фракции от 10 до 0,1мм; влажность.</t>
  </si>
  <si>
    <t>(т.64 п.11, п.1 )</t>
  </si>
  <si>
    <t>3*(13,7+1,9)</t>
  </si>
  <si>
    <t>Изготовление кубика размером 5х5х5 см со шлифовкой граней из пород средней прочности</t>
  </si>
  <si>
    <t>(т. 67 п. 7);</t>
  </si>
  <si>
    <t>0*15,1</t>
  </si>
  <si>
    <t>Сокращенный анализ воды</t>
  </si>
  <si>
    <t>(т. 73 п. 3);</t>
  </si>
  <si>
    <t>5*45,7</t>
  </si>
  <si>
    <t xml:space="preserve">Коррозионная активность грунтов и грунтовых вод по отношению к бетону </t>
  </si>
  <si>
    <t>(т. 75 п. 5);</t>
  </si>
  <si>
    <t>5*25,4</t>
  </si>
  <si>
    <t>С учетом районного коэффициента К= 1,25</t>
  </si>
  <si>
    <t>Итого по разделу II</t>
  </si>
  <si>
    <t>III.Камеральные работы</t>
  </si>
  <si>
    <t>Камеральная обработка материалов буровых работ</t>
  </si>
  <si>
    <t>(т.82 п.1), кат.2</t>
  </si>
  <si>
    <t>50*8.2</t>
  </si>
  <si>
    <t>Камеральная обработка лабораторных исследований</t>
  </si>
  <si>
    <t>Составление программы работ</t>
  </si>
  <si>
    <t>(т.81 п.2)</t>
  </si>
  <si>
    <t>500*1,25</t>
  </si>
  <si>
    <t>Составление отчёта</t>
  </si>
  <si>
    <t xml:space="preserve">(т.87 п.1),  п.4 гл.22 </t>
  </si>
  <si>
    <t>Итого по разделу III</t>
  </si>
  <si>
    <t>IV.Прочие расходы</t>
  </si>
  <si>
    <t>(т.5 п.3)</t>
  </si>
  <si>
    <t>Внутрений транспорт</t>
  </si>
  <si>
    <t>(т.4 п.1)</t>
  </si>
  <si>
    <t>(п.13 ОУ )</t>
  </si>
  <si>
    <t>6% от 4,8617</t>
  </si>
  <si>
    <t>Итого по разделу IV</t>
  </si>
  <si>
    <t>Итого по разделам I-IV</t>
  </si>
  <si>
    <t>Проверка качества инженерных изысканий (экспертиза)</t>
  </si>
  <si>
    <t>(т.98,п.5, прим.2)</t>
  </si>
  <si>
    <t>(1095+1,5%*77,204)*1,4</t>
  </si>
  <si>
    <t>С учётом коэффициента инфляции  К=50,62</t>
  </si>
  <si>
    <t>Гидрогеологический прогноз</t>
  </si>
  <si>
    <t>Итого по смете, без НДС</t>
  </si>
  <si>
    <t>С учетом понижающего коэф. К=1,0</t>
  </si>
  <si>
    <t>СУММА СТОИМОСТИ РАБОТЫ ПО РАСЧЕТУ:</t>
  </si>
  <si>
    <t>Пятьсот семьсдесят восемь тысяч девятьсот девяносто три рубля</t>
  </si>
  <si>
    <t>Без НДС</t>
  </si>
  <si>
    <t>Подрядчик:</t>
  </si>
  <si>
    <t>Генеральный директор ООО "ИркутскЭнергоПроект"</t>
  </si>
  <si>
    <t>_______________ И.Г. Афанасьев</t>
  </si>
  <si>
    <t>"______"  ____________2020г</t>
  </si>
  <si>
    <t>Приложение №   к договору № _______ от "_____"__________2020 г.</t>
  </si>
  <si>
    <r>
      <t xml:space="preserve">На проведение инженерно-экологических изысканий по объекту: </t>
    </r>
    <r>
      <rPr>
        <b/>
        <sz val="12"/>
        <color rgb="FFC00000"/>
        <rFont val="Times New Roman"/>
        <family val="1"/>
        <charset val="204"/>
      </rPr>
      <t>«Комплекс очистных сооружений поверхностного стока грунтовых плотин и промплощадки»</t>
    </r>
  </si>
  <si>
    <r>
      <t xml:space="preserve">Камеральная обработка данных лабораторных исследований - </t>
    </r>
    <r>
      <rPr>
        <b/>
        <sz val="12"/>
        <color rgb="FFFF0000"/>
        <rFont val="Times New Roman"/>
        <family val="1"/>
        <charset val="204"/>
      </rPr>
      <t>Камеральная обработка химических и бактериологических анализов на загрязненность почво-грунтов, воды, льда, снега и донных отложений при инженерно-экологических изысканиях - % от стоимости лабораторных работ</t>
    </r>
    <r>
      <rPr>
        <sz val="12"/>
        <color rgb="FFFF0000"/>
        <rFont val="Times New Roman"/>
        <family val="1"/>
        <charset val="204"/>
      </rPr>
      <t xml:space="preserve"> Камеральная обработка химических и бактериологических анализов на загрязненность почво-грунтов (затраты по п. п…… определенные по КП - прайсам в текущих ценах)  % от стоимости лабораторных работ</t>
    </r>
  </si>
  <si>
    <r>
      <t xml:space="preserve">Лабораторные работы - Определение химического состава ливневых стоков  (измеритель 1 анализ - проба)* 2 пробы (дождь левый и правый берег) </t>
    </r>
    <r>
      <rPr>
        <b/>
        <i/>
        <sz val="12"/>
        <color rgb="FFFF0000"/>
        <rFont val="Times New Roman"/>
        <family val="1"/>
        <charset val="204"/>
      </rPr>
      <t>в том числе:</t>
    </r>
  </si>
  <si>
    <t>Биохимическое потребление кислорода  (БПК 20)</t>
  </si>
  <si>
    <r>
      <t xml:space="preserve">Лабораторные работы - Определение химического состава снега - снегохимическая проба (измеритель 1 анализ - проба)* 2 пробы (снег левый и правый берег) </t>
    </r>
    <r>
      <rPr>
        <b/>
        <i/>
        <sz val="12"/>
        <color rgb="FFFF0000"/>
        <rFont val="Times New Roman"/>
        <family val="1"/>
        <charset val="204"/>
      </rPr>
      <t>в том числе:</t>
    </r>
  </si>
  <si>
    <r>
      <t xml:space="preserve">Лабораторные работы - Определение химического состава подземных вод на участке установки очистных сооружений (измеритель 1 анализ - проба)*, 2 пробы </t>
    </r>
    <r>
      <rPr>
        <b/>
        <i/>
        <sz val="12"/>
        <color rgb="FFFF0000"/>
        <rFont val="Times New Roman"/>
        <family val="1"/>
        <charset val="204"/>
      </rPr>
      <t>в том числе:</t>
    </r>
  </si>
  <si>
    <r>
      <t xml:space="preserve">Лабораторные работы - Определение показателей проб почвы (измеритель 1 анализ - проба)*, </t>
    </r>
    <r>
      <rPr>
        <b/>
        <i/>
        <sz val="12"/>
        <color rgb="FFFF0000"/>
        <rFont val="Times New Roman"/>
        <family val="1"/>
        <charset val="204"/>
      </rPr>
      <t>в том числе:</t>
    </r>
  </si>
  <si>
    <t>п.3 -это скальные грунты????</t>
  </si>
  <si>
    <r>
      <t xml:space="preserve">(т.86 п.1, 2, </t>
    </r>
    <r>
      <rPr>
        <sz val="12"/>
        <color rgb="FFC00000"/>
        <rFont val="Times New Roman"/>
        <family val="1"/>
        <charset val="204"/>
      </rPr>
      <t>3, 4</t>
    </r>
    <r>
      <rPr>
        <sz val="12"/>
        <rFont val="Times New Roman"/>
        <family val="1"/>
        <charset val="204"/>
      </rPr>
      <t>,8)</t>
    </r>
  </si>
  <si>
    <t>*Стоимость работ оплачивается "Подрядчику" по фактически понесенным затратам, на основании подтверждающих документов (договор, счет и т.п), но не превышающих заложеных лимитов (договорной суммы).</t>
  </si>
  <si>
    <t>Всего по результатам конкурса</t>
  </si>
  <si>
    <t>Директор филиала</t>
  </si>
  <si>
    <t>ООО "ЕвроСибЭнерго-Гидрогенерация"</t>
  </si>
  <si>
    <t>Протокол согласования договорной цены</t>
  </si>
  <si>
    <t>№п/п</t>
  </si>
  <si>
    <t>Наименование работ и затрат</t>
  </si>
  <si>
    <t>Стоимость строительства объекта в базисных ценах 2000 г</t>
  </si>
  <si>
    <t>Стоимость строительства объекта в текущих ценах</t>
  </si>
  <si>
    <t>Кроме того давальческие материалы (справочно)</t>
  </si>
  <si>
    <r>
      <t>Подрядчик</t>
    </r>
    <r>
      <rPr>
        <sz val="11"/>
        <color theme="1"/>
        <rFont val="Times New Roman"/>
        <family val="1"/>
        <charset val="204"/>
      </rPr>
      <t>:</t>
    </r>
  </si>
  <si>
    <t>М.П.</t>
  </si>
  <si>
    <r>
      <t>Заказчик</t>
    </r>
    <r>
      <rPr>
        <sz val="11"/>
        <color theme="1"/>
        <rFont val="Times New Roman"/>
        <family val="1"/>
        <charset val="204"/>
      </rPr>
      <t>:</t>
    </r>
  </si>
  <si>
    <t xml:space="preserve">М.П.   </t>
  </si>
  <si>
    <t>Настоящий протокол является основанием для взаимных расчетов и платежей между Подрядчиком и Заказчиком.</t>
  </si>
  <si>
    <t>УТВЕРЖДАЮ:</t>
  </si>
  <si>
    <t>"Братская ГЭС"</t>
  </si>
  <si>
    <t>_________________ Е.В. Стрелков</t>
  </si>
  <si>
    <t>СОГЛАСОВАНО:</t>
  </si>
  <si>
    <t>Приложение № 4.1</t>
  </si>
  <si>
    <t>Расчет договорной цены</t>
  </si>
  <si>
    <t>Начальник ОКС БГЭС__________________________ Д.Н. Пушечников</t>
  </si>
  <si>
    <t>/____________________/</t>
  </si>
  <si>
    <t>(сметы и РДЦ проверены и согласованы)</t>
  </si>
  <si>
    <t>(должность)</t>
  </si>
  <si>
    <t>(подпись)</t>
  </si>
  <si>
    <t>(расшифровка)</t>
  </si>
  <si>
    <t>Приложение № 4.2</t>
  </si>
  <si>
    <t>Сводный расчет стоимости</t>
  </si>
  <si>
    <t>№ сметы</t>
  </si>
  <si>
    <t>рублей</t>
  </si>
  <si>
    <t>Наименование работ затрат</t>
  </si>
  <si>
    <t>Стоимость работ</t>
  </si>
  <si>
    <t>ВСЕГО по договору  без давальческих материалов</t>
  </si>
  <si>
    <t>кроме того, Давальческие материалы</t>
  </si>
  <si>
    <t xml:space="preserve">ИТОГО </t>
  </si>
  <si>
    <t>Начальник ОКС Братской ГЭС</t>
  </si>
  <si>
    <t>Д.Н. Пушечников</t>
  </si>
  <si>
    <t>ПИР</t>
  </si>
  <si>
    <t>_________________Е.В. Стрелков</t>
  </si>
  <si>
    <t>Всего в базе 2001</t>
  </si>
  <si>
    <t>Прочие</t>
  </si>
  <si>
    <t>Индекс на изыскательские работы: -</t>
  </si>
  <si>
    <t>Индекс на экспертизу ПД: -</t>
  </si>
  <si>
    <t>Итого с учетом НДС:</t>
  </si>
  <si>
    <t xml:space="preserve">1. Расчет коэффициента квалификации (участия) исполнителей, участвующих в </t>
  </si>
  <si>
    <t>выполнении работ (услуг)</t>
  </si>
  <si>
    <r>
      <t xml:space="preserve">Фактическое время участия исполнителя в работе, </t>
    </r>
    <r>
      <rPr>
        <b/>
        <sz val="9"/>
        <rFont val="Times New Roman"/>
        <family val="1"/>
        <charset val="204"/>
      </rPr>
      <t>Тф</t>
    </r>
    <r>
      <rPr>
        <sz val="9"/>
        <rFont val="Times New Roman"/>
        <family val="1"/>
        <charset val="204"/>
      </rPr>
      <t xml:space="preserve"> (дней)</t>
    </r>
  </si>
  <si>
    <r>
      <t>Плановая продолжи-тельность выполнения работы,</t>
    </r>
    <r>
      <rPr>
        <b/>
        <sz val="9"/>
        <rFont val="Times New Roman"/>
        <family val="1"/>
        <charset val="204"/>
      </rPr>
      <t xml:space="preserve"> Тп</t>
    </r>
    <r>
      <rPr>
        <sz val="9"/>
        <rFont val="Times New Roman"/>
        <family val="1"/>
        <charset val="204"/>
      </rPr>
      <t xml:space="preserve"> (дней)</t>
    </r>
  </si>
  <si>
    <r>
      <t>Численность исполнителей одной квалификации,</t>
    </r>
    <r>
      <rPr>
        <b/>
        <sz val="9"/>
        <rFont val="Times New Roman"/>
        <family val="1"/>
        <charset val="204"/>
      </rPr>
      <t xml:space="preserve"> Чi </t>
    </r>
    <r>
      <rPr>
        <sz val="9"/>
        <rFont val="Times New Roman"/>
        <family val="1"/>
        <charset val="204"/>
      </rPr>
      <t xml:space="preserve"> (чел.)</t>
    </r>
  </si>
  <si>
    <r>
      <t xml:space="preserve">Коэффициент квалификации (участия) специалистов, </t>
    </r>
    <r>
      <rPr>
        <b/>
        <sz val="9"/>
        <rFont val="Times New Roman"/>
        <family val="1"/>
        <charset val="204"/>
      </rPr>
      <t>Ккв</t>
    </r>
    <r>
      <rPr>
        <sz val="9"/>
        <rFont val="Times New Roman"/>
        <family val="1"/>
        <charset val="204"/>
      </rPr>
      <t xml:space="preserve"> (уч) </t>
    </r>
  </si>
  <si>
    <t>2. Расчет себестоимости проводимых работ в базовом уровне цен</t>
  </si>
  <si>
    <t xml:space="preserve">Среднемесячная зарплата проектировщика (руб)в ценах на 01.01.2001 </t>
  </si>
  <si>
    <t>Среднедневная зарплата проектировщика (руб)</t>
  </si>
  <si>
    <t>Единичная себестоимость (руб/день)</t>
  </si>
  <si>
    <t>Продолжительность разработки (дней)</t>
  </si>
  <si>
    <t>Численность разработчиков (чел.)</t>
  </si>
  <si>
    <r>
      <t xml:space="preserve">Общая себестоимость выполняемых работ (услуг), </t>
    </r>
    <r>
      <rPr>
        <b/>
        <sz val="10"/>
        <rFont val="Times New Roman"/>
        <family val="1"/>
        <charset val="204"/>
      </rPr>
      <t>Сс</t>
    </r>
    <r>
      <rPr>
        <sz val="10"/>
        <rFont val="Times New Roman"/>
        <family val="1"/>
        <charset val="204"/>
      </rPr>
      <t xml:space="preserve"> (2001г.) руб.</t>
    </r>
  </si>
  <si>
    <t>3. Расчет стоимости работ в базовом уровне цен</t>
  </si>
  <si>
    <r>
      <t xml:space="preserve">Уровень рентабель-ности, </t>
    </r>
    <r>
      <rPr>
        <b/>
        <sz val="9"/>
        <rFont val="Times New Roman"/>
        <family val="1"/>
        <charset val="204"/>
      </rPr>
      <t>Р</t>
    </r>
    <r>
      <rPr>
        <sz val="9"/>
        <rFont val="Times New Roman"/>
        <family val="1"/>
        <charset val="204"/>
      </rPr>
      <t>, дол.ед.</t>
    </r>
  </si>
  <si>
    <r>
      <t xml:space="preserve">Стоимость работ, </t>
    </r>
    <r>
      <rPr>
        <b/>
        <sz val="9"/>
        <rFont val="Times New Roman"/>
        <family val="1"/>
        <charset val="204"/>
      </rPr>
      <t>Сс</t>
    </r>
    <r>
      <rPr>
        <sz val="9"/>
        <rFont val="Times New Roman"/>
        <family val="1"/>
        <charset val="204"/>
      </rPr>
      <t>,  руб.</t>
    </r>
  </si>
  <si>
    <t>Смета № 1</t>
  </si>
  <si>
    <t>Всего с НДС</t>
  </si>
  <si>
    <t>Смета № 2</t>
  </si>
  <si>
    <t>Приложение № 4.2.1</t>
  </si>
  <si>
    <t>ПОДРЯДЧИК:</t>
  </si>
  <si>
    <t>Дог цена, руб.</t>
  </si>
  <si>
    <t>Календарный график выполнения работ</t>
  </si>
  <si>
    <t>Приложение № 4.2.2</t>
  </si>
  <si>
    <t>ЗАКАЗЧИК:</t>
  </si>
  <si>
    <t xml:space="preserve">Директор филиала 
ООО "ЕвроСибЭнерго-Гидрогенерация" "Братская ГЭС"  </t>
  </si>
  <si>
    <t>_______________  Е.В. Стрелков</t>
  </si>
  <si>
    <t xml:space="preserve">Главный инженер филиала 
ООО "ЕвроСибЭнерго-Гидрогенерация" "Братская ГЭС" </t>
  </si>
  <si>
    <t>_____________  А.В. Боярский</t>
  </si>
  <si>
    <t>Приложение № 4</t>
  </si>
  <si>
    <t>Приложение № 4.2.3</t>
  </si>
  <si>
    <t>Приложение  № 5</t>
  </si>
  <si>
    <t>Смета № 3</t>
  </si>
  <si>
    <t xml:space="preserve">ВСЕГО стоимость работ с учетом конкурсного коэффициента </t>
  </si>
  <si>
    <t>ГИП</t>
  </si>
  <si>
    <t>Ведущий инженер</t>
  </si>
  <si>
    <t xml:space="preserve">Итого с учетом конкурсного коэффициента </t>
  </si>
  <si>
    <t xml:space="preserve">Смета № 2 </t>
  </si>
  <si>
    <t>Срок выполнения работ</t>
  </si>
  <si>
    <t>СМЕТА №  1</t>
  </si>
  <si>
    <t>Инженер 1 кат.</t>
  </si>
  <si>
    <t>Общая себестоимость выполняемых работ (услуг), Сс (2001г.) руб.</t>
  </si>
  <si>
    <t>Коэффициент к итогу сметной стоимости,обусловленный районым регулированием</t>
  </si>
  <si>
    <t>в базе 2001г справочно</t>
  </si>
  <si>
    <t>Наименование организации-заказчика: ООО "ЕвроСибЭнерго-Гидрогенерация"</t>
  </si>
  <si>
    <t>на разработку проектной и рабочей документации</t>
  </si>
  <si>
    <t>"___"   ______________ 2024 г.</t>
  </si>
  <si>
    <t>"______ " ___________2024 г.</t>
  </si>
  <si>
    <t>"____ " ___________2024 г.</t>
  </si>
  <si>
    <t>"____"_________ 2024 г.</t>
  </si>
  <si>
    <t>"____"__________ 2024 г.</t>
  </si>
  <si>
    <t>Всего с учётом НДС</t>
  </si>
  <si>
    <t>Итого с учетом НДС</t>
  </si>
  <si>
    <t>Период</t>
  </si>
  <si>
    <t>III кв.2024</t>
  </si>
  <si>
    <t>ИТОГО, руб.</t>
  </si>
  <si>
    <t>НДС 20%, руб.</t>
  </si>
  <si>
    <t>Всего с НДС, руб.</t>
  </si>
  <si>
    <r>
      <rPr>
        <sz val="12"/>
        <rFont val="Times New Roman"/>
        <family val="1"/>
        <charset val="204"/>
      </rPr>
      <t xml:space="preserve">Заказчик: </t>
    </r>
    <r>
      <rPr>
        <b/>
        <i/>
        <u/>
        <sz val="12"/>
        <rFont val="Times New Roman"/>
        <family val="1"/>
        <charset val="204"/>
      </rPr>
      <t>ООО "ЕвроСибЭнерго-Гидрогенерация"</t>
    </r>
  </si>
  <si>
    <t xml:space="preserve">_____________ </t>
  </si>
  <si>
    <t>к  Договору от  ______.2024 г.   № 026/02/2024</t>
  </si>
  <si>
    <t xml:space="preserve">Подрядчик: </t>
  </si>
  <si>
    <t>Предпроектное обследование и разработка основных технических решений</t>
  </si>
  <si>
    <t>Трудоемкость выполняемых работ</t>
  </si>
  <si>
    <t>на предпроектное обследование и разработка основных технических решений</t>
  </si>
  <si>
    <t>Наименование работ</t>
  </si>
  <si>
    <t>Фактическое время участия исполнителя в работе, дней</t>
  </si>
  <si>
    <t>Выезд на место проектирования, проведение предпроектного обследования систем электроснабжения и вентиляции зданий и сооружений автохозяйства №12 АО "Иркутскэнерготранс", сбор исходных данных и определение объема работ по проектированию</t>
  </si>
  <si>
    <t>Выполнение анализа технической документации, эксплуатационной, ремонтной документации, отчетов и актов обследований и освидетельствований</t>
  </si>
  <si>
    <t>Разработка основных технических решений с включением в него технических требований к основному оборудованию и материалам для выбора их типов и марок</t>
  </si>
  <si>
    <t>Формирование и предоставление заказчику отчета о проведенном предпроектном обследовании, согласование основных технических решений с Заказчиком</t>
  </si>
  <si>
    <t>ИТОГО:</t>
  </si>
  <si>
    <t>Инженер по ПСР 2 кат ОКС Братской ГЭС</t>
  </si>
  <si>
    <t>О.Г. Еремеева</t>
  </si>
  <si>
    <t>Разработка проектной документации</t>
  </si>
  <si>
    <t>Разработка рабочей документации</t>
  </si>
  <si>
    <r>
      <t xml:space="preserve">на разработку проектной и рабочей документации по объекту: 
</t>
    </r>
    <r>
      <rPr>
        <b/>
        <sz val="12"/>
        <rFont val="Times New Roman"/>
        <family val="1"/>
        <charset val="204"/>
      </rPr>
      <t>«Техническое перевооружение системы электроснабжения и вентиляции производственных зданий автохозяйства Братской ГЭС»</t>
    </r>
  </si>
  <si>
    <t>«Техническое перевооружение системы электроснабжения и вентиляции производственных зданий автохозяйства Братской ГЭС»</t>
  </si>
  <si>
    <r>
      <rPr>
        <sz val="12"/>
        <color theme="1"/>
        <rFont val="Times New Roman"/>
        <family val="1"/>
        <charset val="204"/>
      </rPr>
      <t xml:space="preserve">по объекту: </t>
    </r>
    <r>
      <rPr>
        <b/>
        <sz val="12"/>
        <color theme="1"/>
        <rFont val="Times New Roman"/>
        <family val="1"/>
        <charset val="204"/>
      </rPr>
      <t>«Техническое перевооружение системы электроснабжения и вентиляции производственных зданий автохозяйства Братской ГЭС»</t>
    </r>
  </si>
  <si>
    <t>по объекту: «Техническое перевооружение системы электроснабжения и вентиляции производственных зданий автохозяйства Братской ГЭС»</t>
  </si>
  <si>
    <t xml:space="preserve">на разработку проектной документации </t>
  </si>
  <si>
    <t>на разработку рабочей документации</t>
  </si>
  <si>
    <r>
      <t xml:space="preserve">на проектно-изыскательские работы по объекту : </t>
    </r>
    <r>
      <rPr>
        <b/>
        <sz val="12"/>
        <rFont val="Times New Roman"/>
        <family val="1"/>
        <charset val="204"/>
      </rPr>
      <t>«Техническое перевооружение системы электроснабжения и вентиляции производственных зданий автохозяйства Братской ГЭС»</t>
    </r>
  </si>
  <si>
    <t>IV кв.2024  (по 27.12.2024)</t>
  </si>
  <si>
    <t>с даты подписания договора (II кв.2024)</t>
  </si>
  <si>
    <t xml:space="preserve">_______________ </t>
  </si>
  <si>
    <r>
      <rPr>
        <u/>
        <sz val="10"/>
        <rFont val="Times New Roman"/>
        <family val="1"/>
        <charset val="204"/>
      </rPr>
      <t>Основание:</t>
    </r>
    <r>
      <rPr>
        <sz val="10"/>
        <rFont val="Times New Roman"/>
        <family val="1"/>
        <charset val="204"/>
      </rPr>
      <t xml:space="preserve"> Техническое задание на разработку проектной и рабочей документации, утверждённое 14.03.2024 заместителем директора по производству - главным инженером ООО "ЕвроСибЭнерго - Гидрогенерация" Ю.В. Дворянским</t>
    </r>
  </si>
  <si>
    <t xml:space="preserve">Индекс на проектные работы: 5,81; </t>
  </si>
  <si>
    <r>
      <t xml:space="preserve">Коэффициент пересчета базовой стоимости работ 
(1 квартал 2024 г.),                                  </t>
    </r>
    <r>
      <rPr>
        <b/>
        <sz val="9"/>
        <rFont val="Times New Roman"/>
        <family val="1"/>
        <charset val="204"/>
      </rPr>
      <t>К пер</t>
    </r>
    <r>
      <rPr>
        <sz val="9"/>
        <rFont val="Times New Roman"/>
        <family val="1"/>
        <charset val="204"/>
      </rPr>
      <t xml:space="preserve"> </t>
    </r>
  </si>
  <si>
    <t xml:space="preserve">на предпроектное обследование и разработку основных технических решений по объекту:                                 </t>
  </si>
  <si>
    <t>Приложение № 4.2.1.1</t>
  </si>
  <si>
    <t>Инженер по ПСР 2 кат. ОКС Братской ГЭС</t>
  </si>
  <si>
    <t>Составлен в ценах по состоянию на 1 квартал 2024г.</t>
  </si>
  <si>
    <t>ВСЕГО стоимость работ с учетом коэффициента конкурсного снижения</t>
  </si>
  <si>
    <t>Коэффициент конкурсного снижения</t>
  </si>
  <si>
    <t>Инженер по ПСР 2 кат БГЭС_________________________О.Г. Еремеева</t>
  </si>
  <si>
    <t xml:space="preserve">Расчет стоимости: (a+bx)*Ki, или (объем строительно-монтажных работ) * проц./100 или количество x цена </t>
  </si>
  <si>
    <t>Стоимость, руб.</t>
  </si>
  <si>
    <t>1</t>
  </si>
  <si>
    <t>Закрытые одноэтажные стоянки автотранспорта. Площадь до 1500 м2.
(Здание закрытой теплой стоянки автомобилей № 1)</t>
  </si>
  <si>
    <t>СБЦ-3.5_0-2-1-33 Предприятия автомобильного транспорта. (Эксплуатация, технический сервис и хранение автомобильной техники.) 2006 г. Таблица 1. Предприятия автомобильного транспорта, п.33
A=7 тыс.руб; B=0.122 тыс.руб;
Xмин=1500; 
Осн. показ. Х=1079.4 (1 м2) 
Количество = 1</t>
  </si>
  <si>
    <t>(A + B * (0.4 * Xмин + 0.6 * Xзад)) * Количество * Кст * Ктек * K1 * K2 * K3
(7000 руб + 122 руб * (0.4 * 1500 + 0.6 * 1079.4)) * 1 * 0.3 * 5.81 * 0.35 * 1.2 * 1.221 * 0.38404</t>
  </si>
  <si>
    <t/>
  </si>
  <si>
    <t>Коэффициенты</t>
  </si>
  <si>
    <t>Стадия: Проектная документация</t>
  </si>
  <si>
    <t>Кст = 0.3</t>
  </si>
  <si>
    <t>инд.1кв.2024г.к 01.01.2001 на пр.раб.</t>
  </si>
  <si>
    <t>Ктек = 5.81
Письмо Минстроя России от 07.03.2024 №13023-ИФ/09</t>
  </si>
  <si>
    <t>При выполнении проектных работ, в сокращенном против предусмотренных действующими нормативными документами составу разделов и объемов работ, их цена, независимо от способов ее расчета, определяется по ценам на разработку проектной и рабочей документации с применением понижающего коэффициента, размер которого устанавливается исполнителем по согласованию с заказчиком, в соответствии с трудоемкостью работ и относительной стоимостью разработки разделов проектной и рабочей документации</t>
  </si>
  <si>
    <t>K1 = 0.35
МУ 2009 г. Часть 1, п.1.6 (Ценообразующий)</t>
  </si>
  <si>
    <t>Цена разработки проектной и рабочей документации на реконструкцию действующих предприятий, цехов, зданий и сооружений определяется по ценам Справочников базовых цен на проектные работы для строительства. При этом при определении стоимости проектных работ исходя из значения основного натурального показателя проектируемого объекта, которое должно быть достигнуто в результате его реконструкции, технического перевооружения, применяется коэффициент</t>
  </si>
  <si>
    <t>K2 = 1.2
МУ 2009 г. Часть III п.3.4 (Ценообразующий)</t>
  </si>
  <si>
    <t>Районный коэффициент</t>
  </si>
  <si>
    <t>K3 = 1.221 (Ценообразующий)</t>
  </si>
  <si>
    <t>Разделы документации</t>
  </si>
  <si>
    <t>(9.7% + 11.0% + 9.0% + 1.4% + 5.0% + 2.304%) = 38.404%</t>
  </si>
  <si>
    <t>1. Тех час</t>
  </si>
  <si>
    <t>9.7% = 13804 руб.</t>
  </si>
  <si>
    <t>2. Ото, вен и теп</t>
  </si>
  <si>
    <t>11% = 15654 руб.</t>
  </si>
  <si>
    <t>3. Эле и эле, авт</t>
  </si>
  <si>
    <t>9% = 12808 руб.</t>
  </si>
  <si>
    <t>4. Про орг стр</t>
  </si>
  <si>
    <t>1.4% = 1992 руб.</t>
  </si>
  <si>
    <t>5. Сис пож защ</t>
  </si>
  <si>
    <t>5% = 7116 руб.</t>
  </si>
  <si>
    <t>6. Сме док</t>
  </si>
  <si>
    <t>2.304% = 3279 руб.</t>
  </si>
  <si>
    <t>Закрытые одноэтажные стоянки автотранспорта. Площадь до 1500 м2.
(Здание закрытой теплой стоянки автомобилей № 2)</t>
  </si>
  <si>
    <t>СБЦ-3.5_0-2-1-33 Предприятия автомобильного транспорта. (Эксплуатация, технический сервис и хранение автомобильной техники.) 2006 г. Таблица 1. Предприятия автомобильного транспорта, п.33
A=7 тыс.руб; B=0.122 тыс.руб;
Xмин=1500; 
Осн. показ. Х=1077.8 (1 м2) 
Количество = 1</t>
  </si>
  <si>
    <t>(A + B * (0.4 * Xмин + 0.6 * Xзад)) * Количество * Кст * Ктек * K1 * K2 * K3
(7000 руб + 122 руб * (0.4 * 1500 + 0.6 * 1077.8)) * 1 * 0.3 * 5.81 * 0.35 * 1.2 * 1.221 * 0.38404</t>
  </si>
  <si>
    <t>9.7% = 13794 руб.</t>
  </si>
  <si>
    <t>11% = 15643 руб.</t>
  </si>
  <si>
    <t>9% = 12799 руб.</t>
  </si>
  <si>
    <t>1.4% = 1991 руб.</t>
  </si>
  <si>
    <t>5% = 7110 руб.</t>
  </si>
  <si>
    <t>2.304% = 3276 руб.</t>
  </si>
  <si>
    <t>Производственный корпус технического обслуживания и текущего ремонта подвижного состава. Количество автомобилей до 50.
(здание производственного  корпуса автохозяйства с компрессорной"</t>
  </si>
  <si>
    <t>СБЦ-3.5_0-2-2-1 Предприятия автомобильного транспорта. (Эксплуатация, технический сервис и хранение автомобильной техники.) 2006 г. Таблица 2. Отдельные здания и сооружения предприятий автомобильного транспорта, проектируемые вне комплекса, п.1
A=443 тыс.руб; 
Количество = 1 (корпус, до 50 автомобилей)</t>
  </si>
  <si>
    <t>A * Количество * Кст * Ктек * K1 * K2 * K3
443000 руб * 1 * 0.3 * 5.81 * 0.35 * 1.2 * 1.221 * 0.49325</t>
  </si>
  <si>
    <t>(20.0% + 11.0% + 7.5% + 3.0% + 6.0% + 1.825%) = 49.325%</t>
  </si>
  <si>
    <t>20% = 79195 руб.</t>
  </si>
  <si>
    <t>11% = 43557 руб.</t>
  </si>
  <si>
    <t>7.5% = 29698 руб.</t>
  </si>
  <si>
    <t>3% = 11879 руб.</t>
  </si>
  <si>
    <t>6% = 23758 руб.</t>
  </si>
  <si>
    <t>1.825% = 7227 руб.</t>
  </si>
  <si>
    <t>Административно-бытовой корпус. Площадь до 500 м2.
(здание тех.учебы)</t>
  </si>
  <si>
    <t>СБЦ-3.5_0-2-2-21 Предприятия автомобильного транспорта. (Эксплуатация, технический сервис и хранение автомобильной техники.) 2006 г. Таблица 2. Отдельные здания и сооружения предприятий автомобильного транспорта, проектируемые вне комплекса, п.21
A=127.07 тыс.руб; 
Количество = 1 (корпус, до 500 м2)</t>
  </si>
  <si>
    <t>A * Количество * Кст * Ктек * K1 * K2 * K3
127070 руб * 1 * 0.3 * 5.81 * 0.35 * 1.2 * 1.221 * 0.19355</t>
  </si>
  <si>
    <t>(5.0% + 3.0% + 5.0% + 5.0% + 1.355%) = 19.355%</t>
  </si>
  <si>
    <t>1. Ото, вен и теп</t>
  </si>
  <si>
    <t>5% = 5679 руб.</t>
  </si>
  <si>
    <t>2. Эле и эле, авт</t>
  </si>
  <si>
    <t>3% = 3407 руб.</t>
  </si>
  <si>
    <t>3. Про орг стр</t>
  </si>
  <si>
    <t>4. Сис пож защ</t>
  </si>
  <si>
    <t>5. Сме док</t>
  </si>
  <si>
    <t>1.355% = 1539 руб.</t>
  </si>
  <si>
    <t>5</t>
  </si>
  <si>
    <t>Пункт технического обслуживания и ремонта легковых а/м. Количество постов: 3.
(прим. здание моторного цеха, здание сварочного цеха)</t>
  </si>
  <si>
    <t>СБЦ-3.5_0-2-2-18 Предприятия автомобильного транспорта. (Эксплуатация, технический сервис и хранение автомобильной техники.) 2006 г. Таблица 2. Отдельные здания и сооружения предприятий автомобильного транспорта, проектируемые вне комплекса, п.18
A=180 тыс.руб; B=30 тыс.руб;
Xмин=3; 
Количество = 2</t>
  </si>
  <si>
    <t>(A + B * (0.4 * Xмин + 0.6 * (Xмин / 2))) * Количество * Кст * Ктек * K1 * K2 * K3
(180000 руб + 30000 руб * (0.4 * 3 + 0.6 * 3 / 2)) * 2 * 0.3 * 5.81 * 0.35 * 1.2 * 1.221 * 0.49325</t>
  </si>
  <si>
    <t>20% = 86882 руб.</t>
  </si>
  <si>
    <t>11% = 47785 руб.</t>
  </si>
  <si>
    <t>7.5% = 32581 руб.</t>
  </si>
  <si>
    <t>3% = 13032 руб.</t>
  </si>
  <si>
    <t>6% = 26065 руб.</t>
  </si>
  <si>
    <t>1.825% = 7928 руб.</t>
  </si>
  <si>
    <t>Общеплощадочные решения. Наружное освещение территории (прожекторы). Площадь от 0.5 до 10 га.</t>
  </si>
  <si>
    <t>СБЦП 81-02-13-2001_0-0-8-3.8 Объекты нефтеперерабатывающей и нефтехимической промышленности. 2015 г. Таблица 8. Объекты подсобно-производственного, вспомогательного и общезаводского назначения, внутриплощадочные инженерные сети, схема планировочной организации земельного участка, п.3.8
B=34.65 тыс.руб.;
Осн. показ. Х=2.2 (га) 
Количество = 1</t>
  </si>
  <si>
    <t>(A + B * Xзад) * Количество * Кст * Ктек * K1 * K2 * K3
(0 руб + 34650 руб * 2.2) * 1 * 0.4 * 5.81 * 0.35 * 1.2 * 1.221 * 0.88547</t>
  </si>
  <si>
    <t>Кст = 0.4</t>
  </si>
  <si>
    <t>(5.7% + 76.0% + 1.8% + 5.047%) = 88.547%</t>
  </si>
  <si>
    <t>1. Арх реш. Кон и объ реш</t>
  </si>
  <si>
    <t>5.7% = 5178 руб.</t>
  </si>
  <si>
    <t>2. Инж обо. Тех реш: сис эле</t>
  </si>
  <si>
    <t>76% = 69046 руб.</t>
  </si>
  <si>
    <t>3. Мер по обе пож без</t>
  </si>
  <si>
    <t>1.8% = 1635 руб.</t>
  </si>
  <si>
    <t>4. Сме на стр</t>
  </si>
  <si>
    <t>5.047% = 4585 руб.</t>
  </si>
  <si>
    <t>7</t>
  </si>
  <si>
    <t>Итого по смете:</t>
  </si>
  <si>
    <t>(A + B * (0.4 * Xмин + 0.6 * Xзад)) * Количество * Кст * Ктек * K1 * K2 * K3
(7000 руб + 122 руб * (0.4 * 1500 + 0.6 * 1079.4)) * 1 * 0.7 * 5.81 * 1.2 * 0.35 * 1.221 * 0.42705</t>
  </si>
  <si>
    <t>Стадия: Рабочая документация</t>
  </si>
  <si>
    <t>Кст = 0.7</t>
  </si>
  <si>
    <t>K1 = 1.2
МУ 2009 г. Часть III п.3.4 (Ценообразующий)</t>
  </si>
  <si>
    <t>K2 = 0.35
МУ 2009 г. Часть 1, п.1.6 (Ценообразующий)</t>
  </si>
  <si>
    <t>(4.6% + 11.5% + 14.0% + 10.0% + 2.605%) = 42.705%</t>
  </si>
  <si>
    <t>4.6% = 15275 руб.</t>
  </si>
  <si>
    <t>11.5% = 38187 руб.</t>
  </si>
  <si>
    <t>14% = 46488 руб.</t>
  </si>
  <si>
    <t>10% = 33206 руб.</t>
  </si>
  <si>
    <t>2.605% = 8650 руб.</t>
  </si>
  <si>
    <t>(A + B * (0.4 * Xмин + 0.6 * Xзад)) * Количество * Кст * Ктек * K1 * K2 * K3
(7000 руб + 122 руб * (0.4 * 1500 + 0.6 * 1077.8)) * 1 * 0.7 * 5.81 * 1.2 * 0.35 * 1.221 * 0.42705</t>
  </si>
  <si>
    <t>4.6% = 15263 руб.</t>
  </si>
  <si>
    <t>11.5% = 38159 руб.</t>
  </si>
  <si>
    <t>14% = 46454 руб.</t>
  </si>
  <si>
    <t>10% = 33181 руб.</t>
  </si>
  <si>
    <t>2.605% = 8644 руб.</t>
  </si>
  <si>
    <t>A * Количество * Кст * Ктек * K1 * K2 * K3
443000 руб * 1 * 0.7 * 5.81 * 1.2 * 0.35 * 1.221 * 0.48872</t>
  </si>
  <si>
    <t>(11.2% + 11.2% + 17.1% + 6.0% + 3.372%) = 48.872%</t>
  </si>
  <si>
    <t>11.2% = 103481 руб.</t>
  </si>
  <si>
    <t>17.1% = 157993 руб.</t>
  </si>
  <si>
    <t>6% = 55436 руб.</t>
  </si>
  <si>
    <t>3.372% = 31155 руб.</t>
  </si>
  <si>
    <t>A * Количество * Кст * Ктек * K1 * K2 * K3
127070 руб * 1 * 0.7 * 5.81 * 1.2 * 0.35 * 1.221 * 0.26374</t>
  </si>
  <si>
    <t>(4.0% + 7.0% + 7.0% + 6.0% + 2.374%) = 26.374%</t>
  </si>
  <si>
    <t>4% = 10601 руб.</t>
  </si>
  <si>
    <t>7% = 18552 руб.</t>
  </si>
  <si>
    <t>6% = 15901 руб.</t>
  </si>
  <si>
    <t>2.374% = 6292 руб.</t>
  </si>
  <si>
    <t>(A + B * (0.4 * Xмин + 0.6 * (Xмин / 2))) * Количество * Кст * Ктек * K1 * K2 * K3
(180000 руб + 30000 руб * (0.4 * 3 + 0.6 * 3 / 2)) * 2 * 0.7 * 5.81 * 1.2 * 0.35 * 1.221 * 0.48872</t>
  </si>
  <si>
    <t>11.2% = 113525 руб.</t>
  </si>
  <si>
    <t>17.1% = 173329 руб.</t>
  </si>
  <si>
    <t>6% = 60817 руб.</t>
  </si>
  <si>
    <t>3.372% = 34179 руб.</t>
  </si>
  <si>
    <t>СБЦП 81-02-13-2001_0-0-8-3.8 Объекты нефтеперерабатывающей и нефтехимической промышленности. 2015 г. Таблица 8. Объекты подсобно-производственного, вспомогательного и общезаводского назначения, внутриплощадочные инженерные сети, схема планировочной организации земельного участка, п.3.8
B=34.65 тыс.руб.;
Осн. показ. Х=1.2 (га) 
Количество = 1</t>
  </si>
  <si>
    <t>(A + B * Xзад) * Количество * Кст * Ктек * K1 * K2 * K3
(0 руб + 34650 руб * 1.2) * 1 * 0.6 * 5.81 * 1.2 * 0.35 * 1.221 * 0.92</t>
  </si>
  <si>
    <t>Кст = 0.6</t>
  </si>
  <si>
    <t>(6.0% + 80.0% + 6.0%) = 92%</t>
  </si>
  <si>
    <t>6% = 4460 руб.</t>
  </si>
  <si>
    <t>80% = 59466 руб.</t>
  </si>
  <si>
    <t>3. Сме на стр</t>
  </si>
  <si>
    <t xml:space="preserve">Составлен в ценах по состоянию на 1кв. 2024г. </t>
  </si>
  <si>
    <t>_______________Е.В. Стрелков</t>
  </si>
  <si>
    <r>
      <t xml:space="preserve">Мы, нижеподписавшиеся, </t>
    </r>
    <r>
      <rPr>
        <b/>
        <sz val="11.5"/>
        <rFont val="Times New Roman"/>
        <family val="1"/>
        <charset val="204"/>
      </rPr>
      <t>Общество с ограниченной ответственностью ЕвроСибЭнерго – Гидрогенерация" (ООО "ЕвроСибЭнерго – Гидрогенерация")</t>
    </r>
    <r>
      <rPr>
        <sz val="11.5"/>
        <rFont val="Times New Roman"/>
        <family val="1"/>
        <charset val="204"/>
      </rPr>
      <t>, именуемое в дальнейшем "</t>
    </r>
    <r>
      <rPr>
        <b/>
        <sz val="11.5"/>
        <rFont val="Times New Roman"/>
        <family val="1"/>
        <charset val="204"/>
      </rPr>
      <t>Заказчик</t>
    </r>
    <r>
      <rPr>
        <sz val="11.5"/>
        <rFont val="Times New Roman"/>
        <family val="1"/>
        <charset val="204"/>
      </rPr>
      <t xml:space="preserve">", в лице директора филиала "Братская ГЭС" Стрелкова Евгения Владимировича, действующего на Доверенности от 01.04.2024 №44, с одной стороны, и </t>
    </r>
    <r>
      <rPr>
        <b/>
        <sz val="11.5"/>
        <rFont val="Times New Roman"/>
        <family val="1"/>
        <charset val="204"/>
      </rPr>
      <t xml:space="preserve">_________ </t>
    </r>
    <r>
      <rPr>
        <sz val="11.5"/>
        <rFont val="Times New Roman"/>
        <family val="1"/>
        <charset val="204"/>
      </rPr>
      <t>(</t>
    </r>
    <r>
      <rPr>
        <b/>
        <sz val="11.5"/>
        <rFont val="Times New Roman"/>
        <family val="1"/>
        <charset val="204"/>
      </rPr>
      <t>_____________)</t>
    </r>
    <r>
      <rPr>
        <sz val="11.5"/>
        <rFont val="Times New Roman"/>
        <family val="1"/>
        <charset val="204"/>
      </rPr>
      <t xml:space="preserve">, именуемое в дальнейшем </t>
    </r>
    <r>
      <rPr>
        <b/>
        <sz val="11.5"/>
        <rFont val="Times New Roman"/>
        <family val="1"/>
        <charset val="204"/>
      </rPr>
      <t>"Подрядчик"</t>
    </r>
    <r>
      <rPr>
        <sz val="11.5"/>
        <rFont val="Times New Roman"/>
        <family val="1"/>
        <charset val="204"/>
      </rPr>
      <t xml:space="preserve">, в лице ________________, действующего на основании Устава, с другой стороны,  удостоверяем, что сторонами достигнуто соглашение по стоимости выполнения работ на разработку проектной и рабочей документации по объекту филиала ООО "ЕвроСибЭнерго-Гидрогенерация" "Братская ГЭС": «Техническое перевооружение системы электроснабжения и вентиляции производственных зданий автохозяйства Братской ГЭС» в размере </t>
    </r>
    <r>
      <rPr>
        <b/>
        <sz val="11.5"/>
        <rFont val="Times New Roman"/>
        <family val="1"/>
        <charset val="204"/>
      </rPr>
      <t xml:space="preserve">_______ (______________) </t>
    </r>
    <r>
      <rPr>
        <sz val="11.5"/>
        <rFont val="Times New Roman"/>
        <family val="1"/>
        <charset val="204"/>
      </rPr>
      <t>рублей 00 копеек без учета НДС, кроме того НДС</t>
    </r>
    <r>
      <rPr>
        <b/>
        <sz val="11.5"/>
        <rFont val="Times New Roman"/>
        <family val="1"/>
        <charset val="204"/>
      </rPr>
      <t xml:space="preserve"> _______ (_________) </t>
    </r>
    <r>
      <rPr>
        <sz val="11.5"/>
        <rFont val="Times New Roman"/>
        <family val="1"/>
        <charset val="204"/>
      </rPr>
      <t>рубля 00 копеек.</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</si>
</sst>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2">
    <numFmt numFmtId="44" formatCode="_-* #,##0.00\ &quot;₽&quot;_-;\-* #,##0.00\ &quot;₽&quot;_-;_-* &quot;-&quot;??\ &quot;₽&quot;_-;_-@_-"/>
    <numFmt numFmtId="43" formatCode="_-* #,##0.00_-;\-* #,##0.00_-;_-* &quot;-&quot;??_-;_-@_-"/>
    <numFmt numFmtId="164" formatCode="_-* #,##0\ _₽_-;\-* #,##0\ _₽_-;_-* &quot;-&quot;\ _₽_-;_-@_-"/>
    <numFmt numFmtId="165" formatCode="_-* #,##0.00\ _₽_-;\-* #,##0.00\ _₽_-;_-* &quot;-&quot;??\ _₽_-;_-@_-"/>
    <numFmt numFmtId="166" formatCode="_-* #,##0.00_р_._-;\-* #,##0.00_р_._-;_-* &quot;-&quot;??_р_._-;_-@_-"/>
    <numFmt numFmtId="167" formatCode="0.000"/>
    <numFmt numFmtId="168" formatCode="#,##0.00_ ;\-#,##0.00\ "/>
    <numFmt numFmtId="169" formatCode="#,##0_р_."/>
    <numFmt numFmtId="170" formatCode="0.0"/>
    <numFmt numFmtId="171" formatCode="#,##0.00_р_."/>
    <numFmt numFmtId="172" formatCode="0.0%"/>
    <numFmt numFmtId="173" formatCode="_-* #,##0.00000000\ _₽_-;\-* #,##0.00000000\ _₽_-;_-* &quot;-&quot;??\ _₽_-;_-@_-"/>
    <numFmt numFmtId="174" formatCode="_-* #,##0.00&quot;р.&quot;_-;\-* #,##0.00&quot;р.&quot;_-;_-* &quot;-&quot;??&quot;р.&quot;_-;_-@_-"/>
    <numFmt numFmtId="175" formatCode="#,##0.0_р_."/>
    <numFmt numFmtId="176" formatCode="_-* #,##0&quot;р.&quot;_-;\-* #,##0&quot;р.&quot;_-;_-* &quot;-&quot;&quot;р.&quot;_-;_-@_-"/>
    <numFmt numFmtId="177" formatCode="_-* #,##0_р_._-;\-* #,##0_р_._-;_-* &quot;-&quot;_р_._-;_-@_-"/>
    <numFmt numFmtId="178" formatCode="#,##0.000"/>
    <numFmt numFmtId="179" formatCode="General_)"/>
    <numFmt numFmtId="180" formatCode="_-* #,##0&quot;?.&quot;_-;\-* #,##0&quot;?.&quot;_-;_-* &quot;-&quot;&quot;?.&quot;_-;_-@_-"/>
    <numFmt numFmtId="181" formatCode="_-* #,##0.00&quot;?.&quot;_-;\-* #,##0.00&quot;?.&quot;_-;_-* &quot;-&quot;??&quot;?.&quot;_-;_-@_-"/>
    <numFmt numFmtId="182" formatCode="&quot;$&quot;#,##0_);[Red]\(&quot;$&quot;#,##0\)"/>
    <numFmt numFmtId="183" formatCode="_(&quot;$&quot;* #,##0.00_);_(&quot;$&quot;* \(#,##0.00\);_(&quot;$&quot;* &quot;-&quot;??_);_(@_)"/>
    <numFmt numFmtId="184" formatCode="_-* #,##0.00[$€-1]_-;\-* #,##0.00[$€-1]_-;_-* &quot;-&quot;??[$€-1]_-"/>
    <numFmt numFmtId="185" formatCode="#,##0.00\ &quot;DM&quot;;\-#,##0.00\ &quot;DM&quot;"/>
    <numFmt numFmtId="186" formatCode="_-* #,##0_?_._-;\-* #,##0_?_._-;_-* &quot;-&quot;_?_._-;_-@_-"/>
    <numFmt numFmtId="187" formatCode="_-* #,##0.00_?_._-;\-* #,##0.00_?_._-;_-* &quot;-&quot;??_?_._-;_-@_-"/>
    <numFmt numFmtId="188" formatCode="mmmm\ d\,\ yyyy"/>
    <numFmt numFmtId="189" formatCode="_-* #,##0.00\ _р_._-;\-* #,##0.00\ _р_._-;_-* &quot;-&quot;??\ _р_._-;_-@_-"/>
    <numFmt numFmtId="190" formatCode="\ #,##0.00&quot;    &quot;;\-#,##0.00&quot;    &quot;;&quot; -&quot;#&quot;    &quot;;@\ "/>
    <numFmt numFmtId="191" formatCode="#,##0&quot;р.&quot;"/>
    <numFmt numFmtId="192" formatCode="0.00000000000"/>
    <numFmt numFmtId="193" formatCode="0.###%"/>
  </numFmts>
  <fonts count="145">
    <font>
      <sz val="11"/>
      <color theme="1"/>
      <name val="Calibri"/>
      <family val="2"/>
      <charset val="204"/>
      <scheme val="minor"/>
    </font>
    <font>
      <sz val="10"/>
      <name val="Times New Roman"/>
      <family val="1"/>
      <charset val="204"/>
    </font>
    <font>
      <sz val="11"/>
      <color theme="1"/>
      <name val="Calibri"/>
      <family val="2"/>
      <scheme val="minor"/>
    </font>
    <font>
      <sz val="10"/>
      <name val="Helv"/>
    </font>
    <font>
      <sz val="11"/>
      <name val="Times New Roman"/>
      <family val="1"/>
      <charset val="204"/>
    </font>
    <font>
      <sz val="12"/>
      <name val="Times New Roman"/>
      <family val="1"/>
      <charset val="204"/>
    </font>
    <font>
      <sz val="10"/>
      <name val="Arial Cyr"/>
      <charset val="204"/>
    </font>
    <font>
      <b/>
      <sz val="11"/>
      <name val="Times New Roman"/>
      <family val="1"/>
      <charset val="204"/>
    </font>
    <font>
      <sz val="8"/>
      <color indexed="8"/>
      <name val="Arial"/>
      <family val="2"/>
      <charset val="204"/>
    </font>
    <font>
      <sz val="12"/>
      <color theme="1"/>
      <name val="Times New Roman"/>
      <family val="1"/>
      <charset val="204"/>
    </font>
    <font>
      <sz val="10"/>
      <name val="Arial"/>
      <family val="2"/>
      <charset val="204"/>
    </font>
    <font>
      <sz val="11"/>
      <color theme="1"/>
      <name val="Calibri"/>
      <family val="2"/>
      <charset val="204"/>
      <scheme val="minor"/>
    </font>
    <font>
      <i/>
      <sz val="11"/>
      <name val="Times New Roman"/>
      <family val="1"/>
      <charset val="204"/>
    </font>
    <font>
      <b/>
      <sz val="11"/>
      <color theme="1"/>
      <name val="Times New Roman"/>
      <family val="1"/>
      <charset val="204"/>
    </font>
    <font>
      <sz val="12"/>
      <color rgb="FFFF0000"/>
      <name val="Times New Roman"/>
      <family val="1"/>
      <charset val="204"/>
    </font>
    <font>
      <sz val="10"/>
      <color theme="1"/>
      <name val="Times New Roman"/>
      <family val="1"/>
      <charset val="204"/>
    </font>
    <font>
      <sz val="11"/>
      <color theme="1"/>
      <name val="Times New Roman"/>
      <family val="1"/>
      <charset val="204"/>
    </font>
    <font>
      <u/>
      <sz val="11"/>
      <color theme="1"/>
      <name val="Times New Roman"/>
      <family val="1"/>
      <charset val="204"/>
    </font>
    <font>
      <i/>
      <sz val="10"/>
      <name val="Times New Roman"/>
      <family val="1"/>
      <charset val="204"/>
    </font>
    <font>
      <sz val="10"/>
      <color rgb="FFFF0000"/>
      <name val="Times New Roman"/>
      <family val="1"/>
      <charset val="204"/>
    </font>
    <font>
      <b/>
      <sz val="12"/>
      <color rgb="FFFF0000"/>
      <name val="Times New Roman"/>
      <family val="1"/>
      <charset val="204"/>
    </font>
    <font>
      <b/>
      <sz val="12"/>
      <name val="Times New Roman"/>
      <family val="1"/>
      <charset val="204"/>
    </font>
    <font>
      <b/>
      <sz val="10"/>
      <name val="Times New Roman"/>
      <family val="1"/>
      <charset val="204"/>
    </font>
    <font>
      <sz val="10"/>
      <color rgb="FFC00000"/>
      <name val="Times New Roman"/>
      <family val="1"/>
      <charset val="204"/>
    </font>
    <font>
      <sz val="11"/>
      <color rgb="FFFF0000"/>
      <name val="Calibri"/>
      <family val="2"/>
      <charset val="204"/>
      <scheme val="minor"/>
    </font>
    <font>
      <b/>
      <sz val="11"/>
      <color theme="1"/>
      <name val="Calibri"/>
      <family val="2"/>
      <charset val="204"/>
      <scheme val="minor"/>
    </font>
    <font>
      <b/>
      <u/>
      <sz val="10"/>
      <name val="Times New Roman"/>
      <family val="1"/>
      <charset val="204"/>
    </font>
    <font>
      <b/>
      <sz val="10"/>
      <color rgb="FFC00000"/>
      <name val="Times New Roman"/>
      <family val="1"/>
      <charset val="204"/>
    </font>
    <font>
      <sz val="11"/>
      <color rgb="FFC00000"/>
      <name val="Calibri"/>
      <family val="2"/>
      <charset val="204"/>
      <scheme val="minor"/>
    </font>
    <font>
      <sz val="11"/>
      <color rgb="FFFF0000"/>
      <name val="Calibri"/>
      <family val="2"/>
      <scheme val="minor"/>
    </font>
    <font>
      <sz val="8"/>
      <name val="Arial"/>
      <family val="2"/>
      <charset val="204"/>
    </font>
    <font>
      <sz val="10"/>
      <color indexed="10"/>
      <name val="Times New Roman"/>
      <family val="1"/>
      <charset val="204"/>
    </font>
    <font>
      <b/>
      <sz val="10"/>
      <name val="Arial Cyr"/>
      <charset val="204"/>
    </font>
    <font>
      <u/>
      <sz val="10"/>
      <name val="Times New Roman"/>
      <family val="1"/>
      <charset val="204"/>
    </font>
    <font>
      <b/>
      <sz val="10"/>
      <name val="Arial"/>
      <family val="2"/>
      <charset val="204"/>
    </font>
    <font>
      <sz val="10"/>
      <color indexed="10"/>
      <name val="Arial"/>
      <family val="2"/>
      <charset val="204"/>
    </font>
    <font>
      <b/>
      <sz val="10"/>
      <color indexed="10"/>
      <name val="Arial"/>
      <family val="2"/>
      <charset val="204"/>
    </font>
    <font>
      <sz val="7"/>
      <name val="Arial"/>
      <family val="2"/>
      <charset val="204"/>
    </font>
    <font>
      <b/>
      <sz val="10"/>
      <color rgb="FFC00000"/>
      <name val="Arial"/>
      <family val="2"/>
      <charset val="204"/>
    </font>
    <font>
      <sz val="9"/>
      <name val="Arial"/>
      <family val="2"/>
      <charset val="204"/>
    </font>
    <font>
      <u/>
      <sz val="11"/>
      <color indexed="8"/>
      <name val="Calibri"/>
      <family val="2"/>
      <charset val="204"/>
    </font>
    <font>
      <sz val="11"/>
      <name val="Calibri"/>
      <family val="2"/>
      <charset val="204"/>
      <scheme val="minor"/>
    </font>
    <font>
      <b/>
      <sz val="11"/>
      <color rgb="FFC00000"/>
      <name val="Calibri"/>
      <family val="2"/>
      <charset val="204"/>
      <scheme val="minor"/>
    </font>
    <font>
      <sz val="12"/>
      <name val="Times New Roman"/>
      <family val="1"/>
    </font>
    <font>
      <sz val="14"/>
      <name val="Times New Roman"/>
      <family val="1"/>
      <charset val="204"/>
    </font>
    <font>
      <b/>
      <sz val="12"/>
      <color rgb="FFC00000"/>
      <name val="Times New Roman"/>
      <family val="1"/>
      <charset val="204"/>
    </font>
    <font>
      <i/>
      <sz val="12"/>
      <name val="Times New Roman"/>
      <family val="1"/>
      <charset val="204"/>
    </font>
    <font>
      <sz val="12"/>
      <color rgb="FFC00000"/>
      <name val="Times New Roman"/>
      <family val="1"/>
      <charset val="204"/>
    </font>
    <font>
      <i/>
      <sz val="12"/>
      <color rgb="FFC00000"/>
      <name val="Times New Roman"/>
      <family val="1"/>
      <charset val="204"/>
    </font>
    <font>
      <b/>
      <i/>
      <sz val="12"/>
      <color rgb="FFFF0000"/>
      <name val="Times New Roman"/>
      <family val="1"/>
      <charset val="204"/>
    </font>
    <font>
      <i/>
      <sz val="12"/>
      <color rgb="FFFF0000"/>
      <name val="Times New Roman"/>
      <family val="1"/>
      <charset val="204"/>
    </font>
    <font>
      <i/>
      <sz val="9"/>
      <name val="Times New Roman"/>
      <family val="1"/>
      <charset val="204"/>
    </font>
    <font>
      <sz val="9"/>
      <color theme="1"/>
      <name val="Times New Roman"/>
      <family val="1"/>
      <charset val="204"/>
    </font>
    <font>
      <sz val="10"/>
      <color theme="1"/>
      <name val="Calibri"/>
      <family val="2"/>
      <charset val="204"/>
      <scheme val="minor"/>
    </font>
    <font>
      <sz val="11"/>
      <name val="Calibri"/>
      <family val="2"/>
      <charset val="204"/>
    </font>
    <font>
      <sz val="12"/>
      <name val="Arial Cyr"/>
      <charset val="204"/>
    </font>
    <font>
      <sz val="11"/>
      <name val="Arial Cyr"/>
      <charset val="204"/>
    </font>
    <font>
      <b/>
      <sz val="14"/>
      <name val="Times New Roman"/>
      <family val="1"/>
      <charset val="204"/>
    </font>
    <font>
      <sz val="12"/>
      <color theme="1"/>
      <name val="Calibri"/>
      <family val="2"/>
      <scheme val="minor"/>
    </font>
    <font>
      <sz val="12"/>
      <color indexed="8"/>
      <name val="Times New Roman"/>
      <family val="1"/>
      <charset val="204"/>
    </font>
    <font>
      <i/>
      <sz val="9"/>
      <color indexed="8"/>
      <name val="Times New Roman"/>
      <family val="1"/>
      <charset val="204"/>
    </font>
    <font>
      <sz val="9"/>
      <color indexed="8"/>
      <name val="Times New Roman"/>
      <family val="1"/>
      <charset val="204"/>
    </font>
    <font>
      <sz val="9"/>
      <name val="Times New Roman"/>
      <family val="1"/>
      <charset val="204"/>
    </font>
    <font>
      <b/>
      <u/>
      <sz val="11"/>
      <name val="Times New Roman"/>
      <family val="1"/>
      <charset val="204"/>
    </font>
    <font>
      <u/>
      <sz val="11"/>
      <name val="Times New Roman"/>
      <family val="1"/>
      <charset val="204"/>
    </font>
    <font>
      <b/>
      <sz val="9"/>
      <name val="Times New Roman"/>
      <family val="1"/>
      <charset val="204"/>
    </font>
    <font>
      <sz val="8"/>
      <name val="Arial"/>
      <family val="2"/>
    </font>
    <font>
      <b/>
      <u/>
      <sz val="12"/>
      <name val="Arial Cyr"/>
      <charset val="204"/>
    </font>
    <font>
      <u/>
      <sz val="12"/>
      <name val="Times New Roman"/>
      <family val="1"/>
      <charset val="204"/>
    </font>
    <font>
      <b/>
      <i/>
      <u/>
      <sz val="12"/>
      <name val="Times New Roman"/>
      <family val="1"/>
      <charset val="204"/>
    </font>
    <font>
      <sz val="11.5"/>
      <name val="Times New Roman"/>
      <family val="1"/>
      <charset val="204"/>
    </font>
    <font>
      <b/>
      <sz val="11.5"/>
      <name val="Times New Roman"/>
      <family val="1"/>
      <charset val="204"/>
    </font>
    <font>
      <b/>
      <sz val="10"/>
      <color theme="1"/>
      <name val="Times New Roman"/>
      <family val="1"/>
      <charset val="204"/>
    </font>
    <font>
      <u/>
      <sz val="11"/>
      <color theme="10"/>
      <name val="Calibri"/>
      <family val="2"/>
      <charset val="204"/>
    </font>
    <font>
      <sz val="10"/>
      <name val="Helv"/>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Times New Roman"/>
      <family val="1"/>
      <charset val="204"/>
    </font>
    <font>
      <u/>
      <sz val="8"/>
      <color indexed="8"/>
      <name val="Arial"/>
      <family val="2"/>
      <charset val="204"/>
    </font>
    <font>
      <sz val="10"/>
      <color indexed="8"/>
      <name val="Arial"/>
      <family val="2"/>
      <charset val="204"/>
    </font>
    <font>
      <b/>
      <sz val="10"/>
      <color indexed="8"/>
      <name val="Arial"/>
      <family val="2"/>
      <charset val="204"/>
    </font>
    <font>
      <sz val="10"/>
      <name val="Arial Cyr"/>
      <family val="2"/>
      <charset val="204"/>
    </font>
    <font>
      <sz val="10"/>
      <name val="Times New Roman Cyr"/>
      <family val="1"/>
      <charset val="204"/>
    </font>
    <font>
      <sz val="10"/>
      <name val="Times New Roman Cyr"/>
      <charset val="204"/>
    </font>
    <font>
      <sz val="11"/>
      <color indexed="16"/>
      <name val="Calibri"/>
      <family val="2"/>
      <charset val="204"/>
    </font>
    <font>
      <b/>
      <sz val="11"/>
      <color indexed="53"/>
      <name val="Calibri"/>
      <family val="2"/>
      <charset val="204"/>
    </font>
    <font>
      <b/>
      <sz val="10"/>
      <name val="Helv"/>
    </font>
    <font>
      <sz val="10"/>
      <name val="TimesDL"/>
    </font>
    <font>
      <b/>
      <sz val="9"/>
      <name val="TimesDL"/>
    </font>
    <font>
      <sz val="10"/>
      <name val="MS Sans Serif"/>
      <family val="2"/>
      <charset val="204"/>
    </font>
    <font>
      <i/>
      <sz val="10"/>
      <name val="Arial"/>
      <family val="2"/>
      <charset val="204"/>
    </font>
    <font>
      <sz val="9"/>
      <color indexed="8"/>
      <name val="NTHarmonica"/>
    </font>
    <font>
      <b/>
      <sz val="9"/>
      <color indexed="48"/>
      <name val="TimesDL"/>
    </font>
    <font>
      <sz val="10"/>
      <color indexed="8"/>
      <name val="TimesDL"/>
    </font>
    <font>
      <sz val="11"/>
      <name val="Times New Roman Cyr"/>
      <charset val="204"/>
    </font>
    <font>
      <sz val="10"/>
      <name val="Ѓanoeii"/>
    </font>
    <font>
      <b/>
      <sz val="12"/>
      <color indexed="10"/>
      <name val="Arial"/>
      <family val="2"/>
      <charset val="204"/>
    </font>
    <font>
      <b/>
      <sz val="12"/>
      <name val="Helv"/>
    </font>
    <font>
      <b/>
      <sz val="15"/>
      <color indexed="62"/>
      <name val="Calibri"/>
      <family val="2"/>
      <charset val="204"/>
    </font>
    <font>
      <b/>
      <sz val="10"/>
      <name val="NTHelvetica/Cyrillic"/>
    </font>
    <font>
      <b/>
      <sz val="11"/>
      <color indexed="62"/>
      <name val="Calibri"/>
      <family val="2"/>
      <charset val="204"/>
    </font>
    <font>
      <sz val="11"/>
      <color indexed="53"/>
      <name val="Calibri"/>
      <family val="2"/>
      <charset val="204"/>
    </font>
    <font>
      <b/>
      <sz val="11"/>
      <name val="Helv"/>
    </font>
    <font>
      <sz val="12"/>
      <name val="Arial"/>
      <family val="2"/>
      <charset val="204"/>
    </font>
    <font>
      <sz val="10"/>
      <name val="Arial Cyr"/>
    </font>
    <font>
      <sz val="8"/>
      <name val="Helv"/>
      <charset val="204"/>
    </font>
    <font>
      <sz val="7"/>
      <name val="Arial"/>
      <family val="2"/>
    </font>
    <font>
      <sz val="10"/>
      <name val="TimesET"/>
    </font>
    <font>
      <sz val="8"/>
      <color rgb="FF000000"/>
      <name val="Arial"/>
      <family val="2"/>
      <charset val="204"/>
    </font>
    <font>
      <u/>
      <sz val="8"/>
      <color rgb="FF000000"/>
      <name val="Arial"/>
      <family val="2"/>
      <charset val="204"/>
    </font>
    <font>
      <b/>
      <sz val="8"/>
      <color indexed="8"/>
      <name val="Arial"/>
      <family val="2"/>
      <charset val="204"/>
    </font>
    <font>
      <b/>
      <sz val="8"/>
      <color rgb="FF000000"/>
      <name val="Arial"/>
      <family val="2"/>
      <charset val="204"/>
    </font>
    <font>
      <sz val="10"/>
      <color rgb="FF000000"/>
      <name val="Arial"/>
      <family val="2"/>
      <charset val="204"/>
    </font>
    <font>
      <i/>
      <sz val="8"/>
      <color indexed="8"/>
      <name val="Arial"/>
      <family val="2"/>
      <charset val="204"/>
    </font>
    <font>
      <i/>
      <sz val="8"/>
      <color rgb="FF000000"/>
      <name val="Arial"/>
      <family val="2"/>
      <charset val="204"/>
    </font>
    <font>
      <b/>
      <sz val="10"/>
      <color rgb="FF000000"/>
      <name val="Arial"/>
      <family val="2"/>
      <charset val="204"/>
    </font>
    <font>
      <b/>
      <sz val="18"/>
      <color indexed="62"/>
      <name val="Cambria"/>
      <family val="2"/>
      <charset val="204"/>
    </font>
    <font>
      <i/>
      <sz val="10"/>
      <name val="MS Sans Serif"/>
      <family val="2"/>
      <charset val="204"/>
    </font>
    <font>
      <sz val="12"/>
      <color indexed="8"/>
      <name val="NTHarmonica"/>
    </font>
    <font>
      <b/>
      <sz val="12"/>
      <name val="MS Sans Serif"/>
      <family val="2"/>
      <charset val="204"/>
    </font>
    <font>
      <b/>
      <sz val="9"/>
      <color indexed="12"/>
      <name val="Arial"/>
      <family val="2"/>
      <charset val="204"/>
    </font>
    <font>
      <b/>
      <sz val="18"/>
      <name val="Arial"/>
      <family val="2"/>
      <charset val="204"/>
    </font>
    <font>
      <b/>
      <sz val="12"/>
      <name val="Arial"/>
      <family val="2"/>
      <charset val="204"/>
    </font>
    <font>
      <sz val="10"/>
      <name val="NTHarmonica"/>
    </font>
    <font>
      <b/>
      <sz val="10"/>
      <color indexed="8"/>
      <name val="Times New Roman"/>
      <family val="1"/>
      <charset val="204"/>
    </font>
    <font>
      <b/>
      <sz val="8"/>
      <name val="Times New Roman"/>
      <family val="1"/>
      <charset val="204"/>
    </font>
    <font>
      <i/>
      <sz val="10"/>
      <color theme="1"/>
      <name val="Times New Roman"/>
      <family val="1"/>
      <charset val="204"/>
    </font>
    <font>
      <sz val="9"/>
      <color rgb="FFFF0000"/>
      <name val="Arial Cyr"/>
      <charset val="204"/>
    </font>
    <font>
      <b/>
      <sz val="12"/>
      <color theme="1"/>
      <name val="Times New Roman"/>
      <family val="1"/>
      <charset val="204"/>
    </font>
    <font>
      <sz val="8"/>
      <name val="Times New Roman"/>
      <family val="1"/>
      <charset val="204"/>
    </font>
  </fonts>
  <fills count="52">
    <fill>
      <patternFill patternType="none"/>
    </fill>
    <fill>
      <patternFill patternType="gray125"/>
    </fill>
    <fill>
      <patternFill patternType="solid">
        <fgColor indexed="9"/>
      </patternFill>
    </fill>
    <fill>
      <patternFill patternType="solid">
        <fgColor theme="0"/>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45"/>
        <bgColor indexed="45"/>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6"/>
        <bgColor indexed="64"/>
      </patternFill>
    </fill>
    <fill>
      <patternFill patternType="solid">
        <fgColor indexed="43"/>
        <bgColor indexed="43"/>
      </patternFill>
    </fill>
    <fill>
      <patternFill patternType="solid">
        <fgColor rgb="FFFFFFFF"/>
        <bgColor indexed="64"/>
      </patternFill>
    </fill>
  </fills>
  <borders count="248">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medium">
        <color indexed="64"/>
      </right>
      <top/>
      <bottom style="medium">
        <color indexed="64"/>
      </bottom>
      <diagonal/>
    </border>
    <border>
      <left/>
      <right/>
      <top/>
      <bottom style="thin">
        <color indexed="8"/>
      </bottom>
      <diagonal/>
    </border>
    <border>
      <left style="medium">
        <color indexed="8"/>
      </left>
      <right/>
      <top style="thin">
        <color indexed="64"/>
      </top>
      <bottom/>
      <diagonal/>
    </border>
    <border>
      <left style="thin">
        <color indexed="64"/>
      </left>
      <right/>
      <top/>
      <bottom/>
      <diagonal/>
    </border>
    <border>
      <left style="medium">
        <color indexed="8"/>
      </left>
      <right/>
      <top/>
      <bottom/>
      <diagonal/>
    </border>
    <border>
      <left style="thin">
        <color indexed="64"/>
      </left>
      <right style="thin">
        <color indexed="64"/>
      </right>
      <top/>
      <bottom/>
      <diagonal/>
    </border>
    <border>
      <left style="thin">
        <color indexed="64"/>
      </left>
      <right style="medium">
        <color indexed="8"/>
      </right>
      <top style="thin">
        <color indexed="64"/>
      </top>
      <bottom style="thin">
        <color indexed="64"/>
      </bottom>
      <diagonal/>
    </border>
    <border>
      <left style="medium">
        <color indexed="8"/>
      </left>
      <right style="medium">
        <color indexed="8"/>
      </right>
      <top style="thin">
        <color indexed="64"/>
      </top>
      <bottom style="thin">
        <color indexed="64"/>
      </bottom>
      <diagonal/>
    </border>
    <border>
      <left style="medium">
        <color indexed="8"/>
      </left>
      <right style="thin">
        <color indexed="64"/>
      </right>
      <top style="thin">
        <color indexed="64"/>
      </top>
      <bottom style="thin">
        <color indexed="64"/>
      </bottom>
      <diagonal/>
    </border>
    <border>
      <left/>
      <right style="medium">
        <color indexed="8"/>
      </right>
      <top style="thin">
        <color indexed="64"/>
      </top>
      <bottom style="thin">
        <color indexed="64"/>
      </bottom>
      <diagonal/>
    </border>
    <border>
      <left style="medium">
        <color indexed="8"/>
      </left>
      <right/>
      <top style="thin">
        <color indexed="64"/>
      </top>
      <bottom style="thin">
        <color indexed="64"/>
      </bottom>
      <diagonal/>
    </border>
    <border>
      <left style="thin">
        <color indexed="64"/>
      </left>
      <right style="thin">
        <color indexed="8"/>
      </right>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8"/>
      </top>
      <bottom/>
      <diagonal/>
    </border>
    <border>
      <left style="thin">
        <color indexed="64"/>
      </left>
      <right style="thin">
        <color indexed="8"/>
      </right>
      <top/>
      <bottom style="thin">
        <color indexed="8"/>
      </bottom>
      <diagonal/>
    </border>
    <border>
      <left style="thin">
        <color indexed="64"/>
      </left>
      <right style="thin">
        <color indexed="64"/>
      </right>
      <top/>
      <bottom style="thin">
        <color indexed="8"/>
      </bottom>
      <diagonal/>
    </border>
    <border>
      <left style="thin">
        <color indexed="64"/>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8"/>
      </right>
      <top style="thin">
        <color indexed="64"/>
      </top>
      <bottom style="thin">
        <color indexed="64"/>
      </bottom>
      <diagonal/>
    </border>
    <border>
      <left/>
      <right/>
      <top style="hair">
        <color indexed="8"/>
      </top>
      <bottom style="hair">
        <color indexed="8"/>
      </bottom>
      <diagonal/>
    </border>
    <border>
      <left style="thin">
        <color indexed="64"/>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style="thin">
        <color indexed="8"/>
      </right>
      <top/>
      <bottom style="thin">
        <color indexed="8"/>
      </bottom>
      <diagonal/>
    </border>
    <border>
      <left/>
      <right/>
      <top/>
      <bottom style="thin">
        <color indexed="64"/>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64"/>
      </left>
      <right style="thin">
        <color indexed="64"/>
      </right>
      <top style="thin">
        <color indexed="8"/>
      </top>
      <bottom style="thin">
        <color indexed="8"/>
      </bottom>
      <diagonal/>
    </border>
    <border>
      <left style="hair">
        <color indexed="8"/>
      </left>
      <right/>
      <top/>
      <bottom/>
      <diagonal/>
    </border>
    <border>
      <left style="thin">
        <color indexed="64"/>
      </left>
      <right/>
      <top style="thin">
        <color indexed="8"/>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8"/>
      </left>
      <right style="thin">
        <color indexed="8"/>
      </right>
      <top style="thin">
        <color indexed="64"/>
      </top>
      <bottom style="thin">
        <color indexed="8"/>
      </bottom>
      <diagonal/>
    </border>
    <border>
      <left style="thin">
        <color indexed="64"/>
      </left>
      <right/>
      <top/>
      <bottom style="thin">
        <color indexed="8"/>
      </bottom>
      <diagonal/>
    </border>
    <border>
      <left style="thin">
        <color indexed="64"/>
      </left>
      <right style="thin">
        <color indexed="8"/>
      </right>
      <top style="thin">
        <color indexed="8"/>
      </top>
      <bottom style="thin">
        <color indexed="64"/>
      </bottom>
      <diagonal/>
    </border>
    <border>
      <left/>
      <right style="thin">
        <color indexed="64"/>
      </right>
      <top style="thin">
        <color indexed="8"/>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8"/>
      </left>
      <right/>
      <top style="thin">
        <color indexed="64"/>
      </top>
      <bottom style="thin">
        <color indexed="64"/>
      </bottom>
      <diagonal/>
    </border>
    <border>
      <left style="hair">
        <color indexed="8"/>
      </left>
      <right style="thin">
        <color indexed="64"/>
      </right>
      <top style="thin">
        <color indexed="64"/>
      </top>
      <bottom style="thin">
        <color indexed="64"/>
      </bottom>
      <diagonal/>
    </border>
    <border>
      <left style="hair">
        <color indexed="8"/>
      </left>
      <right/>
      <top style="hair">
        <color indexed="8"/>
      </top>
      <bottom style="thin">
        <color indexed="64"/>
      </bottom>
      <diagonal/>
    </border>
    <border>
      <left style="hair">
        <color indexed="8"/>
      </left>
      <right/>
      <top/>
      <bottom style="thin">
        <color indexed="64"/>
      </bottom>
      <diagonal/>
    </border>
    <border>
      <left/>
      <right/>
      <top style="hair">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8"/>
      </left>
      <right/>
      <top/>
      <bottom style="thin">
        <color indexed="64"/>
      </bottom>
      <diagonal/>
    </border>
    <border>
      <left/>
      <right style="thin">
        <color indexed="8"/>
      </right>
      <top/>
      <bottom style="thin">
        <color indexed="64"/>
      </bottom>
      <diagonal/>
    </border>
    <border>
      <left style="thin">
        <color indexed="64"/>
      </left>
      <right style="thin">
        <color indexed="8"/>
      </right>
      <top style="thin">
        <color indexed="64"/>
      </top>
      <bottom/>
      <diagonal/>
    </border>
    <border>
      <left/>
      <right style="thin">
        <color indexed="64"/>
      </right>
      <top style="thin">
        <color indexed="8"/>
      </top>
      <bottom/>
      <diagonal/>
    </border>
    <border>
      <left/>
      <right style="thin">
        <color indexed="64"/>
      </right>
      <top/>
      <bottom style="thin">
        <color indexed="8"/>
      </bottom>
      <diagonal/>
    </border>
    <border>
      <left style="thin">
        <color indexed="64"/>
      </left>
      <right style="thin">
        <color indexed="64"/>
      </right>
      <top/>
      <bottom style="thin">
        <color indexed="64"/>
      </bottom>
      <diagonal/>
    </border>
    <border>
      <left style="thin">
        <color indexed="64"/>
      </left>
      <right style="thin">
        <color indexed="8"/>
      </right>
      <top/>
      <bottom style="thin">
        <color indexed="64"/>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64"/>
      </right>
      <top style="thin">
        <color indexed="64"/>
      </top>
      <bottom style="thin">
        <color indexed="64"/>
      </bottom>
      <diagonal/>
    </border>
    <border>
      <left style="thin">
        <color indexed="8"/>
      </left>
      <right style="thin">
        <color indexed="8"/>
      </right>
      <top style="thin">
        <color indexed="64"/>
      </top>
      <bottom/>
      <diagonal/>
    </border>
    <border>
      <left/>
      <right style="hair">
        <color indexed="8"/>
      </right>
      <top/>
      <bottom style="thin">
        <color indexed="64"/>
      </bottom>
      <diagonal/>
    </border>
    <border>
      <left/>
      <right style="hair">
        <color indexed="8"/>
      </right>
      <top style="thin">
        <color indexed="64"/>
      </top>
      <bottom style="thin">
        <color indexed="64"/>
      </bottom>
      <diagonal/>
    </border>
    <border>
      <left style="hair">
        <color indexed="8"/>
      </left>
      <right style="hair">
        <color indexed="8"/>
      </right>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hair">
        <color indexed="8"/>
      </right>
      <top style="thin">
        <color indexed="64"/>
      </top>
      <bottom style="thin">
        <color indexed="64"/>
      </bottom>
      <diagonal/>
    </border>
    <border>
      <left style="thin">
        <color indexed="8"/>
      </left>
      <right style="thin">
        <color indexed="8"/>
      </right>
      <top style="hair">
        <color indexed="8"/>
      </top>
      <bottom style="thin">
        <color indexed="64"/>
      </bottom>
      <diagonal/>
    </border>
    <border>
      <left style="thin">
        <color indexed="8"/>
      </left>
      <right/>
      <top style="hair">
        <color indexed="8"/>
      </top>
      <bottom style="thin">
        <color indexed="64"/>
      </bottom>
      <diagonal/>
    </border>
    <border>
      <left style="thin">
        <color indexed="8"/>
      </left>
      <right style="thin">
        <color indexed="64"/>
      </right>
      <top/>
      <bottom style="thin">
        <color indexed="8"/>
      </bottom>
      <diagonal/>
    </border>
    <border>
      <left style="thin">
        <color indexed="8"/>
      </left>
      <right style="thin">
        <color indexed="64"/>
      </right>
      <top/>
      <bottom/>
      <diagonal/>
    </border>
    <border>
      <left style="hair">
        <color indexed="8"/>
      </left>
      <right style="hair">
        <color indexed="8"/>
      </right>
      <top style="thin">
        <color indexed="64"/>
      </top>
      <bottom/>
      <diagonal/>
    </border>
    <border>
      <left style="hair">
        <color indexed="8"/>
      </left>
      <right style="thin">
        <color indexed="64"/>
      </right>
      <top style="thin">
        <color indexed="64"/>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right style="thin">
        <color indexed="64"/>
      </right>
      <top style="thin">
        <color indexed="8"/>
      </top>
      <bottom style="thin">
        <color indexed="8"/>
      </bottom>
      <diagonal/>
    </border>
    <border>
      <left style="medium">
        <color indexed="64"/>
      </left>
      <right/>
      <top/>
      <bottom style="medium">
        <color indexed="64"/>
      </bottom>
      <diagonal/>
    </border>
    <border>
      <left/>
      <right/>
      <top/>
      <bottom style="medium">
        <color indexed="64"/>
      </bottom>
      <diagonal/>
    </border>
    <border>
      <left style="medium">
        <color indexed="64"/>
      </left>
      <right/>
      <top/>
      <bottom/>
      <diagonal/>
    </border>
    <border>
      <left/>
      <right style="medium">
        <color indexed="64"/>
      </right>
      <top/>
      <bottom/>
      <diagonal/>
    </border>
    <border>
      <left/>
      <right style="thin">
        <color auto="1"/>
      </right>
      <top style="thin">
        <color indexed="64"/>
      </top>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ck">
        <color indexed="54"/>
      </bottom>
      <diagonal/>
    </border>
    <border>
      <left/>
      <right/>
      <top/>
      <bottom style="medium">
        <color indexed="44"/>
      </bottom>
      <diagonal/>
    </border>
    <border>
      <left style="thin">
        <color indexed="23"/>
      </left>
      <right style="thin">
        <color indexed="23"/>
      </right>
      <top style="double">
        <color indexed="23"/>
      </top>
      <bottom style="thin">
        <color indexed="23"/>
      </bottom>
      <diagonal/>
    </border>
    <border>
      <left/>
      <right/>
      <top style="thin">
        <color indexed="54"/>
      </top>
      <bottom style="double">
        <color indexed="54"/>
      </bottom>
      <diagonal/>
    </border>
    <border>
      <left/>
      <right/>
      <top style="thin">
        <color indexed="64"/>
      </top>
      <bottom style="double">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54"/>
      </top>
      <bottom style="double">
        <color indexed="54"/>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64"/>
      </bottom>
      <diagonal/>
    </border>
    <border>
      <left/>
      <right style="thin">
        <color indexed="8"/>
      </right>
      <top style="thin">
        <color indexed="8"/>
      </top>
      <bottom style="thin">
        <color indexed="64"/>
      </bottom>
      <diagonal/>
    </border>
    <border>
      <left/>
      <right/>
      <top style="thin">
        <color indexed="8"/>
      </top>
      <bottom style="thin">
        <color indexed="64"/>
      </bottom>
      <diagonal/>
    </border>
    <border>
      <left/>
      <right/>
      <top style="thin">
        <color indexed="64"/>
      </top>
      <bottom/>
      <diagonal/>
    </border>
    <border>
      <left style="thin">
        <color indexed="64"/>
      </left>
      <right style="thin">
        <color indexed="64"/>
      </right>
      <top style="thin">
        <color indexed="22"/>
      </top>
      <bottom style="thin">
        <color indexed="22"/>
      </bottom>
      <diagonal/>
    </border>
    <border>
      <left style="thin">
        <color indexed="64"/>
      </left>
      <right/>
      <top style="thin">
        <color indexed="22"/>
      </top>
      <bottom style="thin">
        <color indexed="22"/>
      </bottom>
      <diagonal/>
    </border>
    <border>
      <left/>
      <right style="thin">
        <color indexed="64"/>
      </right>
      <top style="thin">
        <color indexed="22"/>
      </top>
      <bottom style="thin">
        <color indexed="22"/>
      </bottom>
      <diagonal/>
    </border>
    <border>
      <left/>
      <right/>
      <top style="thin">
        <color indexed="22"/>
      </top>
      <bottom style="thin">
        <color indexed="22"/>
      </bottom>
      <diagonal/>
    </border>
    <border>
      <left style="thin">
        <color indexed="64"/>
      </left>
      <right style="thin">
        <color indexed="64"/>
      </right>
      <top/>
      <bottom style="thin">
        <color indexed="22"/>
      </bottom>
      <diagonal/>
    </border>
    <border>
      <left style="thin">
        <color indexed="64"/>
      </left>
      <right/>
      <top/>
      <bottom style="thin">
        <color indexed="22"/>
      </bottom>
      <diagonal/>
    </border>
    <border>
      <left/>
      <right style="thin">
        <color indexed="64"/>
      </right>
      <top/>
      <bottom style="thin">
        <color indexed="22"/>
      </bottom>
      <diagonal/>
    </border>
    <border>
      <left/>
      <right/>
      <top/>
      <bottom style="thin">
        <color indexed="22"/>
      </bottom>
      <diagonal/>
    </border>
  </borders>
  <cellStyleXfs count="1756">
    <xf numFmtId="0" fontId="0" fillId="0" borderId="0"/>
    <xf numFmtId="0" fontId="2" fillId="0" borderId="0"/>
    <xf numFmtId="0" fontId="3" fillId="0" borderId="0"/>
    <xf numFmtId="0" fontId="6" fillId="0" borderId="0"/>
    <xf numFmtId="0" fontId="8" fillId="2" borderId="0">
      <alignment horizontal="center" vertical="center"/>
    </xf>
    <xf numFmtId="0" fontId="8" fillId="2" borderId="0">
      <alignment horizontal="center" vertical="center"/>
    </xf>
    <xf numFmtId="0" fontId="6" fillId="0" borderId="0"/>
    <xf numFmtId="0" fontId="10" fillId="0" borderId="0"/>
    <xf numFmtId="166" fontId="6" fillId="0" borderId="0" applyFont="0" applyFill="0" applyBorder="0" applyAlignment="0" applyProtection="0"/>
    <xf numFmtId="0" fontId="6" fillId="0" borderId="0"/>
    <xf numFmtId="0" fontId="2" fillId="0" borderId="0"/>
    <xf numFmtId="43" fontId="11" fillId="0" borderId="0" applyFont="0" applyFill="0" applyBorder="0" applyAlignment="0" applyProtection="0"/>
    <xf numFmtId="44" fontId="11" fillId="0" borderId="0" applyFont="0" applyFill="0" applyBorder="0" applyAlignment="0" applyProtection="0"/>
    <xf numFmtId="166" fontId="10" fillId="0" borderId="0" applyFill="0" applyBorder="0" applyAlignment="0" applyProtection="0"/>
    <xf numFmtId="0" fontId="1" fillId="0" borderId="0">
      <alignment horizontal="left" vertical="top"/>
    </xf>
    <xf numFmtId="0" fontId="10" fillId="0" borderId="113" applyBorder="0" applyAlignment="0">
      <alignment horizontal="center" wrapText="1"/>
    </xf>
    <xf numFmtId="0" fontId="1" fillId="0" borderId="0">
      <alignment horizontal="center"/>
    </xf>
    <xf numFmtId="0" fontId="54" fillId="0" borderId="0"/>
    <xf numFmtId="0" fontId="66" fillId="0" borderId="0"/>
    <xf numFmtId="0" fontId="11" fillId="0" borderId="0"/>
    <xf numFmtId="0" fontId="11" fillId="0" borderId="0"/>
    <xf numFmtId="0" fontId="11" fillId="0" borderId="0"/>
    <xf numFmtId="0" fontId="11" fillId="0" borderId="0"/>
    <xf numFmtId="0" fontId="1" fillId="0" borderId="0">
      <alignment horizontal="right" vertical="top" wrapText="1"/>
    </xf>
    <xf numFmtId="0" fontId="1" fillId="0" borderId="113">
      <alignment horizontal="center" wrapText="1"/>
    </xf>
    <xf numFmtId="174" fontId="6" fillId="0" borderId="0" applyFont="0" applyFill="0" applyBorder="0" applyAlignment="0" applyProtection="0"/>
    <xf numFmtId="166" fontId="2" fillId="0" borderId="0" applyFont="0" applyFill="0" applyBorder="0" applyAlignment="0" applyProtection="0"/>
    <xf numFmtId="0" fontId="2" fillId="0" borderId="0"/>
    <xf numFmtId="0" fontId="6" fillId="0" borderId="0"/>
    <xf numFmtId="0" fontId="1" fillId="0" borderId="113">
      <alignment horizontal="center" wrapText="1"/>
    </xf>
    <xf numFmtId="0" fontId="3" fillId="0" borderId="0"/>
    <xf numFmtId="0" fontId="74" fillId="0" borderId="0"/>
    <xf numFmtId="0" fontId="75" fillId="10" borderId="0" applyNumberFormat="0" applyBorder="0" applyAlignment="0" applyProtection="0"/>
    <xf numFmtId="0" fontId="75" fillId="11" borderId="0" applyNumberFormat="0" applyBorder="0" applyAlignment="0" applyProtection="0"/>
    <xf numFmtId="0" fontId="75" fillId="12" borderId="0" applyNumberFormat="0" applyBorder="0" applyAlignment="0" applyProtection="0"/>
    <xf numFmtId="0" fontId="75" fillId="13" borderId="0" applyNumberFormat="0" applyBorder="0" applyAlignment="0" applyProtection="0"/>
    <xf numFmtId="0" fontId="75" fillId="14" borderId="0" applyNumberFormat="0" applyBorder="0" applyAlignment="0" applyProtection="0"/>
    <xf numFmtId="0" fontId="75" fillId="15" borderId="0" applyNumberFormat="0" applyBorder="0" applyAlignment="0" applyProtection="0"/>
    <xf numFmtId="0" fontId="75" fillId="16" borderId="0" applyNumberFormat="0" applyBorder="0" applyAlignment="0" applyProtection="0"/>
    <xf numFmtId="0" fontId="75" fillId="17" borderId="0" applyNumberFormat="0" applyBorder="0" applyAlignment="0" applyProtection="0"/>
    <xf numFmtId="0" fontId="75" fillId="18" borderId="0" applyNumberFormat="0" applyBorder="0" applyAlignment="0" applyProtection="0"/>
    <xf numFmtId="0" fontId="75" fillId="13" borderId="0" applyNumberFormat="0" applyBorder="0" applyAlignment="0" applyProtection="0"/>
    <xf numFmtId="0" fontId="75" fillId="16" borderId="0" applyNumberFormat="0" applyBorder="0" applyAlignment="0" applyProtection="0"/>
    <xf numFmtId="0" fontId="75" fillId="19" borderId="0" applyNumberFormat="0" applyBorder="0" applyAlignment="0" applyProtection="0"/>
    <xf numFmtId="0" fontId="76" fillId="20" borderId="0" applyNumberFormat="0" applyBorder="0" applyAlignment="0" applyProtection="0"/>
    <xf numFmtId="0" fontId="76" fillId="17" borderId="0" applyNumberFormat="0" applyBorder="0" applyAlignment="0" applyProtection="0"/>
    <xf numFmtId="0" fontId="76" fillId="18" borderId="0" applyNumberFormat="0" applyBorder="0" applyAlignment="0" applyProtection="0"/>
    <xf numFmtId="0" fontId="76" fillId="21" borderId="0" applyNumberFormat="0" applyBorder="0" applyAlignment="0" applyProtection="0"/>
    <xf numFmtId="0" fontId="76" fillId="22" borderId="0" applyNumberFormat="0" applyBorder="0" applyAlignment="0" applyProtection="0"/>
    <xf numFmtId="0" fontId="76" fillId="23" borderId="0" applyNumberFormat="0" applyBorder="0" applyAlignment="0" applyProtection="0"/>
    <xf numFmtId="0" fontId="8" fillId="2" borderId="0">
      <alignment horizontal="left" vertical="center"/>
    </xf>
    <xf numFmtId="0" fontId="1" fillId="0" borderId="113">
      <alignment horizontal="center"/>
    </xf>
    <xf numFmtId="0" fontId="6" fillId="0" borderId="0">
      <alignment vertical="top"/>
    </xf>
    <xf numFmtId="0" fontId="76" fillId="24" borderId="0" applyNumberFormat="0" applyBorder="0" applyAlignment="0" applyProtection="0"/>
    <xf numFmtId="0" fontId="76" fillId="25" borderId="0" applyNumberFormat="0" applyBorder="0" applyAlignment="0" applyProtection="0"/>
    <xf numFmtId="0" fontId="76" fillId="26" borderId="0" applyNumberFormat="0" applyBorder="0" applyAlignment="0" applyProtection="0"/>
    <xf numFmtId="0" fontId="76" fillId="21" borderId="0" applyNumberFormat="0" applyBorder="0" applyAlignment="0" applyProtection="0"/>
    <xf numFmtId="0" fontId="76" fillId="22" borderId="0" applyNumberFormat="0" applyBorder="0" applyAlignment="0" applyProtection="0"/>
    <xf numFmtId="0" fontId="76" fillId="27" borderId="0" applyNumberFormat="0" applyBorder="0" applyAlignment="0" applyProtection="0"/>
    <xf numFmtId="0" fontId="77" fillId="15" borderId="121" applyNumberFormat="0" applyAlignment="0" applyProtection="0"/>
    <xf numFmtId="0" fontId="1" fillId="0" borderId="113">
      <alignment horizontal="center"/>
    </xf>
    <xf numFmtId="0" fontId="1" fillId="0" borderId="0">
      <alignment vertical="top"/>
    </xf>
    <xf numFmtId="0" fontId="78" fillId="28" borderId="122" applyNumberFormat="0" applyAlignment="0" applyProtection="0"/>
    <xf numFmtId="0" fontId="79" fillId="28" borderId="121" applyNumberFormat="0" applyAlignment="0" applyProtection="0"/>
    <xf numFmtId="0" fontId="80" fillId="0" borderId="123" applyNumberFormat="0" applyFill="0" applyAlignment="0" applyProtection="0"/>
    <xf numFmtId="0" fontId="81" fillId="0" borderId="124" applyNumberFormat="0" applyFill="0" applyAlignment="0" applyProtection="0"/>
    <xf numFmtId="0" fontId="82" fillId="0" borderId="125" applyNumberFormat="0" applyFill="0" applyAlignment="0" applyProtection="0"/>
    <xf numFmtId="0" fontId="82" fillId="0" borderId="0" applyNumberFormat="0" applyFill="0" applyBorder="0" applyAlignment="0" applyProtection="0"/>
    <xf numFmtId="0" fontId="6" fillId="0" borderId="0"/>
    <xf numFmtId="0" fontId="83" fillId="0" borderId="126" applyNumberFormat="0" applyFill="0" applyAlignment="0" applyProtection="0"/>
    <xf numFmtId="0" fontId="1" fillId="0" borderId="0"/>
    <xf numFmtId="0" fontId="6" fillId="0" borderId="0"/>
    <xf numFmtId="0" fontId="6" fillId="0" borderId="0"/>
    <xf numFmtId="0" fontId="1" fillId="0" borderId="0"/>
    <xf numFmtId="0" fontId="6" fillId="0" borderId="0"/>
    <xf numFmtId="0" fontId="6" fillId="0" borderId="0"/>
    <xf numFmtId="0" fontId="84" fillId="29" borderId="127" applyNumberFormat="0" applyAlignment="0" applyProtection="0"/>
    <xf numFmtId="0" fontId="6" fillId="0" borderId="0">
      <alignment vertical="top"/>
    </xf>
    <xf numFmtId="0" fontId="6" fillId="0" borderId="0"/>
    <xf numFmtId="0" fontId="85" fillId="0" borderId="0" applyNumberFormat="0" applyFill="0" applyBorder="0" applyAlignment="0" applyProtection="0"/>
    <xf numFmtId="0" fontId="86" fillId="30" borderId="0" applyNumberFormat="0" applyBorder="0" applyAlignment="0" applyProtection="0"/>
    <xf numFmtId="0" fontId="6" fillId="0" borderId="0"/>
    <xf numFmtId="0" fontId="1" fillId="0" borderId="0"/>
    <xf numFmtId="0" fontId="1" fillId="0" borderId="113">
      <alignment horizontal="center" wrapText="1"/>
    </xf>
    <xf numFmtId="0" fontId="87" fillId="11" borderId="0" applyNumberFormat="0" applyBorder="0" applyAlignment="0" applyProtection="0"/>
    <xf numFmtId="0" fontId="88" fillId="0" borderId="0" applyNumberFormat="0" applyFill="0" applyBorder="0" applyAlignment="0" applyProtection="0"/>
    <xf numFmtId="0" fontId="6" fillId="31" borderId="128" applyNumberFormat="0" applyFont="0" applyAlignment="0" applyProtection="0"/>
    <xf numFmtId="0" fontId="1" fillId="0" borderId="113">
      <alignment horizontal="center"/>
    </xf>
    <xf numFmtId="0" fontId="1" fillId="0" borderId="113">
      <alignment horizontal="center" wrapText="1"/>
    </xf>
    <xf numFmtId="0" fontId="6" fillId="0" borderId="0"/>
    <xf numFmtId="0" fontId="89" fillId="0" borderId="129" applyNumberFormat="0" applyFill="0" applyAlignment="0" applyProtection="0"/>
    <xf numFmtId="0" fontId="1" fillId="0" borderId="0">
      <alignment horizontal="center" vertical="top" wrapText="1"/>
    </xf>
    <xf numFmtId="0" fontId="3" fillId="0" borderId="0"/>
    <xf numFmtId="0" fontId="90" fillId="0" borderId="0" applyNumberFormat="0" applyFill="0" applyBorder="0" applyAlignment="0" applyProtection="0"/>
    <xf numFmtId="0" fontId="91" fillId="12" borderId="0" applyNumberFormat="0" applyBorder="0" applyAlignment="0" applyProtection="0"/>
    <xf numFmtId="0" fontId="1" fillId="0" borderId="0"/>
    <xf numFmtId="0" fontId="6" fillId="0" borderId="0">
      <alignment vertical="top"/>
    </xf>
    <xf numFmtId="0" fontId="1" fillId="0" borderId="113">
      <alignment horizontal="center"/>
    </xf>
    <xf numFmtId="0" fontId="73"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1" fillId="0" borderId="113">
      <alignment horizontal="center" wrapText="1"/>
    </xf>
    <xf numFmtId="0" fontId="6" fillId="0" borderId="0">
      <alignment vertical="top"/>
    </xf>
    <xf numFmtId="0" fontId="6" fillId="0" borderId="0"/>
    <xf numFmtId="0" fontId="6" fillId="0" borderId="0"/>
    <xf numFmtId="0" fontId="1" fillId="0" borderId="113">
      <alignment horizontal="center" wrapText="1"/>
    </xf>
    <xf numFmtId="0" fontId="1" fillId="0" borderId="113">
      <alignment horizontal="center"/>
    </xf>
    <xf numFmtId="0" fontId="1" fillId="0" borderId="113">
      <alignment horizontal="center" wrapText="1"/>
    </xf>
    <xf numFmtId="0" fontId="6" fillId="0" borderId="0"/>
    <xf numFmtId="0" fontId="8" fillId="2" borderId="0">
      <alignment horizontal="right" vertical="center"/>
    </xf>
    <xf numFmtId="0" fontId="8" fillId="2" borderId="0">
      <alignment horizontal="left" vertical="center"/>
    </xf>
    <xf numFmtId="0" fontId="8" fillId="2" borderId="0">
      <alignment horizontal="center" vertical="center"/>
    </xf>
    <xf numFmtId="0" fontId="93" fillId="2" borderId="0">
      <alignment horizontal="left" vertical="center"/>
    </xf>
    <xf numFmtId="0" fontId="94" fillId="2" borderId="0">
      <alignment horizontal="left" vertical="top"/>
    </xf>
    <xf numFmtId="0" fontId="8" fillId="2" borderId="0">
      <alignment horizontal="center" vertical="top"/>
    </xf>
    <xf numFmtId="0" fontId="93" fillId="2" borderId="0">
      <alignment horizontal="left" vertical="center"/>
    </xf>
    <xf numFmtId="0" fontId="8" fillId="2" borderId="0">
      <alignment horizontal="center" vertical="center"/>
    </xf>
    <xf numFmtId="0" fontId="94" fillId="2" borderId="0">
      <alignment horizontal="center" vertical="center"/>
    </xf>
    <xf numFmtId="0" fontId="95" fillId="2" borderId="0">
      <alignment horizontal="center" vertical="center"/>
    </xf>
    <xf numFmtId="0" fontId="8" fillId="2" borderId="0">
      <alignment horizontal="center" vertical="center"/>
    </xf>
    <xf numFmtId="0" fontId="8" fillId="2" borderId="0">
      <alignment horizontal="left" vertical="center"/>
    </xf>
    <xf numFmtId="0" fontId="8" fillId="2" borderId="0">
      <alignment horizontal="left" vertical="center"/>
    </xf>
    <xf numFmtId="0" fontId="74" fillId="0" borderId="0"/>
    <xf numFmtId="0" fontId="74" fillId="0" borderId="0"/>
    <xf numFmtId="0" fontId="74" fillId="0" borderId="0"/>
    <xf numFmtId="0" fontId="74" fillId="0" borderId="0"/>
    <xf numFmtId="0" fontId="74" fillId="0" borderId="0"/>
    <xf numFmtId="0" fontId="3" fillId="0" borderId="0"/>
    <xf numFmtId="0" fontId="74" fillId="0" borderId="0"/>
    <xf numFmtId="0" fontId="3" fillId="0" borderId="0"/>
    <xf numFmtId="0" fontId="3" fillId="0" borderId="0"/>
    <xf numFmtId="0" fontId="74" fillId="0" borderId="0"/>
    <xf numFmtId="0" fontId="3" fillId="0" borderId="0"/>
    <xf numFmtId="0" fontId="3" fillId="0" borderId="0"/>
    <xf numFmtId="0" fontId="10" fillId="0" borderId="0"/>
    <xf numFmtId="179" fontId="10" fillId="0" borderId="0"/>
    <xf numFmtId="0" fontId="11" fillId="0" borderId="0"/>
    <xf numFmtId="0" fontId="11" fillId="0" borderId="0"/>
    <xf numFmtId="0" fontId="11" fillId="0" borderId="0"/>
    <xf numFmtId="0" fontId="96" fillId="0" borderId="0"/>
    <xf numFmtId="0" fontId="74" fillId="0" borderId="0"/>
    <xf numFmtId="0" fontId="7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4" fillId="0" borderId="0"/>
    <xf numFmtId="0" fontId="3" fillId="0" borderId="0"/>
    <xf numFmtId="0" fontId="74" fillId="0" borderId="0"/>
    <xf numFmtId="0" fontId="74" fillId="0" borderId="0"/>
    <xf numFmtId="0" fontId="74" fillId="0" borderId="0"/>
    <xf numFmtId="0" fontId="74" fillId="0" borderId="0"/>
    <xf numFmtId="4" fontId="97" fillId="0" borderId="0">
      <alignment vertical="center"/>
    </xf>
    <xf numFmtId="0" fontId="74" fillId="0" borderId="0"/>
    <xf numFmtId="0" fontId="74" fillId="0" borderId="0"/>
    <xf numFmtId="0" fontId="74" fillId="0" borderId="0"/>
    <xf numFmtId="4" fontId="97" fillId="0" borderId="0">
      <alignment vertical="center"/>
    </xf>
    <xf numFmtId="4" fontId="97" fillId="0" borderId="0">
      <alignment vertical="center"/>
    </xf>
    <xf numFmtId="0" fontId="3" fillId="0" borderId="0"/>
    <xf numFmtId="0" fontId="74" fillId="0" borderId="0"/>
    <xf numFmtId="0" fontId="74" fillId="0" borderId="0"/>
    <xf numFmtId="0" fontId="74" fillId="0" borderId="0"/>
    <xf numFmtId="0" fontId="74" fillId="0" borderId="0"/>
    <xf numFmtId="0" fontId="74" fillId="0" borderId="0"/>
    <xf numFmtId="0" fontId="3" fillId="0" borderId="0"/>
    <xf numFmtId="0" fontId="3" fillId="0" borderId="0"/>
    <xf numFmtId="4" fontId="97" fillId="0" borderId="0">
      <alignment vertical="center"/>
    </xf>
    <xf numFmtId="0" fontId="74" fillId="0" borderId="0"/>
    <xf numFmtId="4" fontId="97" fillId="0" borderId="0">
      <alignment vertical="center"/>
    </xf>
    <xf numFmtId="4" fontId="97" fillId="0" borderId="0">
      <alignment vertical="center"/>
    </xf>
    <xf numFmtId="0" fontId="74" fillId="0" borderId="0"/>
    <xf numFmtId="0" fontId="3" fillId="0" borderId="0"/>
    <xf numFmtId="0" fontId="3" fillId="0" borderId="0"/>
    <xf numFmtId="0" fontId="3" fillId="0" borderId="0"/>
    <xf numFmtId="0" fontId="3" fillId="0" borderId="0"/>
    <xf numFmtId="0" fontId="3" fillId="0" borderId="0"/>
    <xf numFmtId="4" fontId="97" fillId="0" borderId="0">
      <alignment vertical="center"/>
    </xf>
    <xf numFmtId="4" fontId="97" fillId="0" borderId="0">
      <alignment vertical="center"/>
    </xf>
    <xf numFmtId="0" fontId="3" fillId="0" borderId="0"/>
    <xf numFmtId="4" fontId="97" fillId="0" borderId="0">
      <alignment vertical="center"/>
    </xf>
    <xf numFmtId="0" fontId="3" fillId="0" borderId="0"/>
    <xf numFmtId="0" fontId="74" fillId="0" borderId="0"/>
    <xf numFmtId="0" fontId="3" fillId="0" borderId="0"/>
    <xf numFmtId="0" fontId="74" fillId="0" borderId="0"/>
    <xf numFmtId="0" fontId="74" fillId="0" borderId="0"/>
    <xf numFmtId="0" fontId="3" fillId="0" borderId="0"/>
    <xf numFmtId="0" fontId="3" fillId="0" borderId="0"/>
    <xf numFmtId="0" fontId="74" fillId="0" borderId="0"/>
    <xf numFmtId="0" fontId="74" fillId="0" borderId="0"/>
    <xf numFmtId="0" fontId="74" fillId="0" borderId="0"/>
    <xf numFmtId="0" fontId="74" fillId="0" borderId="0"/>
    <xf numFmtId="0" fontId="3" fillId="0" borderId="0"/>
    <xf numFmtId="0" fontId="3" fillId="0" borderId="0"/>
    <xf numFmtId="0" fontId="3" fillId="0" borderId="0"/>
    <xf numFmtId="0" fontId="3" fillId="0" borderId="0"/>
    <xf numFmtId="0" fontId="74" fillId="0" borderId="0"/>
    <xf numFmtId="4" fontId="97" fillId="0" borderId="0">
      <alignment vertical="center"/>
    </xf>
    <xf numFmtId="4" fontId="97" fillId="0" borderId="0">
      <alignment vertical="center"/>
    </xf>
    <xf numFmtId="4" fontId="97" fillId="0" borderId="0">
      <alignment vertical="center"/>
    </xf>
    <xf numFmtId="4" fontId="97" fillId="0" borderId="0">
      <alignment vertical="center"/>
    </xf>
    <xf numFmtId="0" fontId="74" fillId="0" borderId="0"/>
    <xf numFmtId="4" fontId="97" fillId="0" borderId="0">
      <alignment vertical="center"/>
    </xf>
    <xf numFmtId="4" fontId="97" fillId="0" borderId="0">
      <alignment vertical="center"/>
    </xf>
    <xf numFmtId="4" fontId="98" fillId="0" borderId="0">
      <alignment vertical="center"/>
    </xf>
    <xf numFmtId="0" fontId="74" fillId="0" borderId="0"/>
    <xf numFmtId="0" fontId="74" fillId="0" borderId="0"/>
    <xf numFmtId="0" fontId="3" fillId="0" borderId="0"/>
    <xf numFmtId="4" fontId="97" fillId="0" borderId="0">
      <alignment vertical="center"/>
    </xf>
    <xf numFmtId="0" fontId="74" fillId="0" borderId="0"/>
    <xf numFmtId="4" fontId="97" fillId="0" borderId="0">
      <alignment vertical="center"/>
    </xf>
    <xf numFmtId="0" fontId="3" fillId="0" borderId="0"/>
    <xf numFmtId="0" fontId="3" fillId="0" borderId="0"/>
    <xf numFmtId="0" fontId="75" fillId="10" borderId="0" applyNumberFormat="0" applyBorder="0" applyAlignment="0" applyProtection="0"/>
    <xf numFmtId="0" fontId="75" fillId="11" borderId="0" applyNumberFormat="0" applyBorder="0" applyAlignment="0" applyProtection="0"/>
    <xf numFmtId="0" fontId="75" fillId="12" borderId="0" applyNumberFormat="0" applyBorder="0" applyAlignment="0" applyProtection="0"/>
    <xf numFmtId="0" fontId="75" fillId="13" borderId="0" applyNumberFormat="0" applyBorder="0" applyAlignment="0" applyProtection="0"/>
    <xf numFmtId="0" fontId="75" fillId="14" borderId="0" applyNumberFormat="0" applyBorder="0" applyAlignment="0" applyProtection="0"/>
    <xf numFmtId="0" fontId="75" fillId="15" borderId="0" applyNumberFormat="0" applyBorder="0" applyAlignment="0" applyProtection="0"/>
    <xf numFmtId="0" fontId="75" fillId="16" borderId="0" applyNumberFormat="0" applyBorder="0" applyAlignment="0" applyProtection="0"/>
    <xf numFmtId="0" fontId="75" fillId="17" borderId="0" applyNumberFormat="0" applyBorder="0" applyAlignment="0" applyProtection="0"/>
    <xf numFmtId="0" fontId="75" fillId="18" borderId="0" applyNumberFormat="0" applyBorder="0" applyAlignment="0" applyProtection="0"/>
    <xf numFmtId="0" fontId="75" fillId="13" borderId="0" applyNumberFormat="0" applyBorder="0" applyAlignment="0" applyProtection="0"/>
    <xf numFmtId="0" fontId="75" fillId="16" borderId="0" applyNumberFormat="0" applyBorder="0" applyAlignment="0" applyProtection="0"/>
    <xf numFmtId="0" fontId="75" fillId="19" borderId="0" applyNumberFormat="0" applyBorder="0" applyAlignment="0" applyProtection="0"/>
    <xf numFmtId="0" fontId="76" fillId="20" borderId="0" applyNumberFormat="0" applyBorder="0" applyAlignment="0" applyProtection="0"/>
    <xf numFmtId="0" fontId="76" fillId="17" borderId="0" applyNumberFormat="0" applyBorder="0" applyAlignment="0" applyProtection="0"/>
    <xf numFmtId="0" fontId="76" fillId="18" borderId="0" applyNumberFormat="0" applyBorder="0" applyAlignment="0" applyProtection="0"/>
    <xf numFmtId="0" fontId="76" fillId="21" borderId="0" applyNumberFormat="0" applyBorder="0" applyAlignment="0" applyProtection="0"/>
    <xf numFmtId="0" fontId="76" fillId="22" borderId="0" applyNumberFormat="0" applyBorder="0" applyAlignment="0" applyProtection="0"/>
    <xf numFmtId="0" fontId="76" fillId="23" borderId="0" applyNumberFormat="0" applyBorder="0" applyAlignment="0" applyProtection="0"/>
    <xf numFmtId="180" fontId="6" fillId="0" borderId="0" applyFont="0" applyFill="0" applyBorder="0" applyAlignment="0" applyProtection="0"/>
    <xf numFmtId="181" fontId="6" fillId="0" borderId="0" applyFont="0" applyFill="0" applyBorder="0" applyAlignment="0" applyProtection="0"/>
    <xf numFmtId="0" fontId="76" fillId="32" borderId="0" applyNumberFormat="0" applyBorder="0" applyAlignment="0" applyProtection="0"/>
    <xf numFmtId="0" fontId="75" fillId="33" borderId="0" applyNumberFormat="0" applyBorder="0" applyAlignment="0" applyProtection="0"/>
    <xf numFmtId="0" fontId="75" fillId="33" borderId="0" applyNumberFormat="0" applyBorder="0" applyAlignment="0" applyProtection="0"/>
    <xf numFmtId="0" fontId="76" fillId="34" borderId="0" applyNumberFormat="0" applyBorder="0" applyAlignment="0" applyProtection="0"/>
    <xf numFmtId="0" fontId="76" fillId="35" borderId="0" applyNumberFormat="0" applyBorder="0" applyAlignment="0" applyProtection="0"/>
    <xf numFmtId="0" fontId="75" fillId="36" borderId="0" applyNumberFormat="0" applyBorder="0" applyAlignment="0" applyProtection="0"/>
    <xf numFmtId="0" fontId="75" fillId="37" borderId="0" applyNumberFormat="0" applyBorder="0" applyAlignment="0" applyProtection="0"/>
    <xf numFmtId="0" fontId="76" fillId="38" borderId="0" applyNumberFormat="0" applyBorder="0" applyAlignment="0" applyProtection="0"/>
    <xf numFmtId="0" fontId="76" fillId="38" borderId="0" applyNumberFormat="0" applyBorder="0" applyAlignment="0" applyProtection="0"/>
    <xf numFmtId="0" fontId="75" fillId="36" borderId="0" applyNumberFormat="0" applyBorder="0" applyAlignment="0" applyProtection="0"/>
    <xf numFmtId="0" fontId="75" fillId="39" borderId="0" applyNumberFormat="0" applyBorder="0" applyAlignment="0" applyProtection="0"/>
    <xf numFmtId="0" fontId="76" fillId="37" borderId="0" applyNumberFormat="0" applyBorder="0" applyAlignment="0" applyProtection="0"/>
    <xf numFmtId="0" fontId="76" fillId="32" borderId="0" applyNumberFormat="0" applyBorder="0" applyAlignment="0" applyProtection="0"/>
    <xf numFmtId="0" fontId="75" fillId="33" borderId="0" applyNumberFormat="0" applyBorder="0" applyAlignment="0" applyProtection="0"/>
    <xf numFmtId="0" fontId="75" fillId="37" borderId="0" applyNumberFormat="0" applyBorder="0" applyAlignment="0" applyProtection="0"/>
    <xf numFmtId="0" fontId="76" fillId="37" borderId="0" applyNumberFormat="0" applyBorder="0" applyAlignment="0" applyProtection="0"/>
    <xf numFmtId="0" fontId="76" fillId="40" borderId="0" applyNumberFormat="0" applyBorder="0" applyAlignment="0" applyProtection="0"/>
    <xf numFmtId="0" fontId="75" fillId="41" borderId="0" applyNumberFormat="0" applyBorder="0" applyAlignment="0" applyProtection="0"/>
    <xf numFmtId="0" fontId="75" fillId="33" borderId="0" applyNumberFormat="0" applyBorder="0" applyAlignment="0" applyProtection="0"/>
    <xf numFmtId="0" fontId="76" fillId="34" borderId="0" applyNumberFormat="0" applyBorder="0" applyAlignment="0" applyProtection="0"/>
    <xf numFmtId="0" fontId="76" fillId="42" borderId="0" applyNumberFormat="0" applyBorder="0" applyAlignment="0" applyProtection="0"/>
    <xf numFmtId="0" fontId="75" fillId="36" borderId="0" applyNumberFormat="0" applyBorder="0" applyAlignment="0" applyProtection="0"/>
    <xf numFmtId="0" fontId="75" fillId="43" borderId="0" applyNumberFormat="0" applyBorder="0" applyAlignment="0" applyProtection="0"/>
    <xf numFmtId="0" fontId="76" fillId="43" borderId="0" applyNumberFormat="0" applyBorder="0" applyAlignment="0" applyProtection="0"/>
    <xf numFmtId="0" fontId="99" fillId="44" borderId="0" applyNumberFormat="0" applyBorder="0" applyAlignment="0" applyProtection="0"/>
    <xf numFmtId="0" fontId="100" fillId="45" borderId="121" applyNumberFormat="0" applyAlignment="0" applyProtection="0"/>
    <xf numFmtId="0" fontId="101" fillId="0" borderId="0"/>
    <xf numFmtId="0" fontId="84" fillId="38" borderId="127" applyNumberFormat="0" applyAlignment="0" applyProtection="0"/>
    <xf numFmtId="164" fontId="102" fillId="0" borderId="0" applyFont="0" applyFill="0" applyBorder="0" applyAlignment="0" applyProtection="0"/>
    <xf numFmtId="165" fontId="102" fillId="0" borderId="0" applyFont="0" applyFill="0" applyBorder="0" applyAlignment="0" applyProtection="0"/>
    <xf numFmtId="0" fontId="103" fillId="45" borderId="0" applyNumberFormat="0" applyFill="0">
      <alignment vertical="center"/>
    </xf>
    <xf numFmtId="182" fontId="104" fillId="0" borderId="0" applyFont="0" applyFill="0" applyBorder="0" applyAlignment="0" applyProtection="0"/>
    <xf numFmtId="183" fontId="102" fillId="0" borderId="0" applyFont="0" applyFill="0" applyBorder="0" applyAlignment="0" applyProtection="0"/>
    <xf numFmtId="179" fontId="105" fillId="0" borderId="0">
      <alignment horizontal="center"/>
    </xf>
    <xf numFmtId="0" fontId="83" fillId="46" borderId="0" applyNumberFormat="0" applyBorder="0" applyAlignment="0" applyProtection="0"/>
    <xf numFmtId="0" fontId="83" fillId="47" borderId="0" applyNumberFormat="0" applyBorder="0" applyAlignment="0" applyProtection="0"/>
    <xf numFmtId="0" fontId="83" fillId="48" borderId="0" applyNumberFormat="0" applyBorder="0" applyAlignment="0" applyProtection="0"/>
    <xf numFmtId="0" fontId="106" fillId="0" borderId="0" applyNumberFormat="0" applyAlignment="0"/>
    <xf numFmtId="0" fontId="107" fillId="0" borderId="0" applyNumberFormat="0" applyAlignment="0"/>
    <xf numFmtId="0" fontId="108" fillId="0" borderId="0" applyNumberFormat="0" applyAlignment="0"/>
    <xf numFmtId="184" fontId="109"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184" fontId="6" fillId="0" borderId="0" applyFont="0" applyFill="0" applyBorder="0" applyAlignment="0" applyProtection="0"/>
    <xf numFmtId="0" fontId="110" fillId="0" borderId="0" applyNumberFormat="0" applyFill="0" applyBorder="0" applyProtection="0">
      <alignment vertical="top" wrapText="1"/>
    </xf>
    <xf numFmtId="0" fontId="91" fillId="39" borderId="0" applyNumberFormat="0" applyBorder="0" applyAlignment="0" applyProtection="0"/>
    <xf numFmtId="38" fontId="66" fillId="8" borderId="0" applyNumberFormat="0" applyBorder="0" applyAlignment="0" applyProtection="0"/>
    <xf numFmtId="3" fontId="111" fillId="0" borderId="0"/>
    <xf numFmtId="0" fontId="112" fillId="0" borderId="0">
      <alignment horizontal="left"/>
    </xf>
    <xf numFmtId="0" fontId="113" fillId="0" borderId="130" applyNumberFormat="0" applyFill="0" applyAlignment="0" applyProtection="0"/>
    <xf numFmtId="0" fontId="114" fillId="0" borderId="0">
      <alignment horizontal="left" vertical="top" wrapText="1"/>
    </xf>
    <xf numFmtId="0" fontId="115" fillId="0" borderId="131" applyNumberFormat="0" applyFill="0" applyAlignment="0" applyProtection="0"/>
    <xf numFmtId="0" fontId="115" fillId="0" borderId="0" applyNumberFormat="0" applyFill="0" applyBorder="0" applyAlignment="0" applyProtection="0"/>
    <xf numFmtId="0" fontId="6" fillId="0" borderId="0"/>
    <xf numFmtId="0" fontId="77" fillId="43" borderId="121" applyNumberFormat="0" applyAlignment="0" applyProtection="0"/>
    <xf numFmtId="10" fontId="66" fillId="49" borderId="113" applyNumberFormat="0" applyBorder="0" applyAlignment="0" applyProtection="0"/>
    <xf numFmtId="0" fontId="77" fillId="43" borderId="121" applyNumberFormat="0" applyAlignment="0" applyProtection="0"/>
    <xf numFmtId="0" fontId="116" fillId="0" borderId="129" applyNumberFormat="0" applyFill="0" applyAlignment="0" applyProtection="0"/>
    <xf numFmtId="0" fontId="117" fillId="0" borderId="106"/>
    <xf numFmtId="0" fontId="86" fillId="50" borderId="0" applyNumberFormat="0" applyBorder="0" applyAlignment="0" applyProtection="0"/>
    <xf numFmtId="0" fontId="118" fillId="0" borderId="0" applyNumberFormat="0" applyFill="0" applyBorder="0" applyAlignment="0" applyProtection="0"/>
    <xf numFmtId="185" fontId="119" fillId="0" borderId="0"/>
    <xf numFmtId="0" fontId="120" fillId="0" borderId="0"/>
    <xf numFmtId="0" fontId="121" fillId="0" borderId="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0" fontId="6" fillId="36" borderId="128" applyNumberFormat="0" applyFont="0" applyAlignment="0" applyProtection="0"/>
    <xf numFmtId="186" fontId="6" fillId="0" borderId="0" applyFont="0" applyFill="0" applyBorder="0" applyAlignment="0" applyProtection="0"/>
    <xf numFmtId="187" fontId="6" fillId="0" borderId="0" applyFont="0" applyFill="0" applyBorder="0" applyAlignment="0" applyProtection="0"/>
    <xf numFmtId="38" fontId="119" fillId="0" borderId="0" applyFont="0" applyFill="0" applyBorder="0" applyAlignment="0" applyProtection="0"/>
    <xf numFmtId="40" fontId="119" fillId="0" borderId="0" applyFont="0" applyFill="0" applyBorder="0" applyAlignment="0" applyProtection="0"/>
    <xf numFmtId="0" fontId="78" fillId="45" borderId="122" applyNumberFormat="0" applyAlignment="0" applyProtection="0"/>
    <xf numFmtId="10" fontId="10" fillId="0" borderId="0" applyFont="0" applyFill="0" applyBorder="0" applyAlignment="0" applyProtection="0"/>
    <xf numFmtId="4" fontId="122" fillId="0" borderId="0" applyFont="0" applyFill="0" applyBorder="0" applyProtection="0">
      <alignment horizontal="right" vertical="top" wrapText="1"/>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2"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9" borderId="0">
      <alignment horizontal="center" vertical="center"/>
    </xf>
    <xf numFmtId="0" fontId="123" fillId="51" borderId="0">
      <alignment horizontal="right" vertical="center"/>
    </xf>
    <xf numFmtId="0" fontId="123" fillId="51" borderId="0">
      <alignment horizontal="right" vertical="center"/>
    </xf>
    <xf numFmtId="0" fontId="123" fillId="51" borderId="0">
      <alignment horizontal="right" vertical="center"/>
    </xf>
    <xf numFmtId="0" fontId="123" fillId="51" borderId="0">
      <alignment horizontal="left" vertical="top"/>
    </xf>
    <xf numFmtId="0" fontId="123" fillId="51" borderId="0">
      <alignment horizontal="right" vertical="center"/>
    </xf>
    <xf numFmtId="0" fontId="8" fillId="2" borderId="0">
      <alignment horizontal="right" vertical="center"/>
    </xf>
    <xf numFmtId="0" fontId="123" fillId="51" borderId="0">
      <alignment horizontal="right" vertical="center"/>
    </xf>
    <xf numFmtId="0" fontId="123" fillId="51" borderId="0">
      <alignment horizontal="right" vertical="center"/>
    </xf>
    <xf numFmtId="0" fontId="123" fillId="51" borderId="0">
      <alignment horizontal="right" vertical="center"/>
    </xf>
    <xf numFmtId="0" fontId="123" fillId="51" borderId="0">
      <alignment horizontal="right" vertical="center"/>
    </xf>
    <xf numFmtId="0" fontId="123" fillId="51" borderId="0">
      <alignment horizontal="right" vertical="center"/>
    </xf>
    <xf numFmtId="0" fontId="8" fillId="9" borderId="0">
      <alignment horizontal="left" vertical="top"/>
    </xf>
    <xf numFmtId="0" fontId="123" fillId="51" borderId="0">
      <alignment horizontal="left" vertical="center"/>
    </xf>
    <xf numFmtId="0" fontId="123" fillId="51" borderId="0">
      <alignment horizontal="center"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2"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9" borderId="0">
      <alignment horizontal="left" vertical="top"/>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4" fillId="51" borderId="0">
      <alignment horizontal="left" vertical="center"/>
    </xf>
    <xf numFmtId="0" fontId="8" fillId="9" borderId="0">
      <alignment horizontal="center" vertical="center"/>
    </xf>
    <xf numFmtId="0" fontId="124" fillId="51" borderId="0">
      <alignment horizontal="left" vertical="center"/>
    </xf>
    <xf numFmtId="0" fontId="124" fillId="51" borderId="0">
      <alignment horizontal="left" vertical="center"/>
    </xf>
    <xf numFmtId="0" fontId="8" fillId="2"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8" fillId="9" borderId="0">
      <alignment horizontal="left" vertical="center"/>
    </xf>
    <xf numFmtId="0" fontId="123" fillId="51" borderId="0">
      <alignment horizontal="left" vertical="center"/>
    </xf>
    <xf numFmtId="0" fontId="124" fillId="51" borderId="0">
      <alignment horizontal="left" vertical="center"/>
    </xf>
    <xf numFmtId="0" fontId="124" fillId="51" borderId="0">
      <alignment horizontal="left" vertical="center"/>
    </xf>
    <xf numFmtId="0" fontId="124" fillId="51" borderId="0">
      <alignment horizontal="left" vertical="center"/>
    </xf>
    <xf numFmtId="0" fontId="93" fillId="2" borderId="0">
      <alignment horizontal="left" vertical="center"/>
    </xf>
    <xf numFmtId="0" fontId="124" fillId="51" borderId="0">
      <alignment horizontal="left" vertical="center"/>
    </xf>
    <xf numFmtId="0" fontId="124" fillId="51" borderId="0">
      <alignment horizontal="left" vertical="center"/>
    </xf>
    <xf numFmtId="0" fontId="124" fillId="51" borderId="0">
      <alignment horizontal="left" vertical="center"/>
    </xf>
    <xf numFmtId="0" fontId="124" fillId="51" borderId="0">
      <alignment horizontal="left" vertical="center"/>
    </xf>
    <xf numFmtId="0" fontId="124" fillId="51" borderId="0">
      <alignment horizontal="left" vertical="center"/>
    </xf>
    <xf numFmtId="0" fontId="124" fillId="51" borderId="0">
      <alignment horizontal="left" vertical="center"/>
    </xf>
    <xf numFmtId="0" fontId="8" fillId="9" borderId="0">
      <alignment horizontal="right" vertical="center"/>
    </xf>
    <xf numFmtId="0" fontId="125" fillId="2" borderId="0">
      <alignment horizontal="left" vertical="top"/>
    </xf>
    <xf numFmtId="0" fontId="126" fillId="51" borderId="0">
      <alignment horizontal="left" vertical="top"/>
    </xf>
    <xf numFmtId="0" fontId="127" fillId="51" borderId="0">
      <alignment horizontal="left" vertical="top"/>
    </xf>
    <xf numFmtId="0" fontId="125" fillId="9" borderId="0">
      <alignment horizontal="left" vertical="top"/>
    </xf>
    <xf numFmtId="0" fontId="128" fillId="2" borderId="0">
      <alignment horizontal="center" vertical="top"/>
    </xf>
    <xf numFmtId="0" fontId="129" fillId="51" borderId="0">
      <alignment horizontal="center" vertical="top"/>
    </xf>
    <xf numFmtId="0" fontId="123" fillId="51" borderId="0">
      <alignment horizontal="center" vertical="top"/>
    </xf>
    <xf numFmtId="0" fontId="128" fillId="9" borderId="0">
      <alignment horizontal="center" vertical="top"/>
    </xf>
    <xf numFmtId="0" fontId="126" fillId="51" borderId="0">
      <alignment horizontal="left" vertical="top"/>
    </xf>
    <xf numFmtId="0" fontId="124" fillId="51" borderId="0">
      <alignment horizontal="left" vertical="center"/>
    </xf>
    <xf numFmtId="0" fontId="125" fillId="9" borderId="0">
      <alignment horizontal="left" vertical="top"/>
    </xf>
    <xf numFmtId="0" fontId="129" fillId="51" borderId="0">
      <alignment horizontal="left" vertical="top"/>
    </xf>
    <xf numFmtId="0" fontId="123" fillId="51" borderId="0">
      <alignment horizontal="center" vertical="center"/>
    </xf>
    <xf numFmtId="0" fontId="127"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9" fillId="51" borderId="0">
      <alignment horizontal="center" vertical="center"/>
    </xf>
    <xf numFmtId="0" fontId="8" fillId="9" borderId="0">
      <alignment horizontal="center" vertical="center"/>
    </xf>
    <xf numFmtId="0" fontId="123" fillId="51" borderId="0">
      <alignment horizontal="center" vertical="center"/>
    </xf>
    <xf numFmtId="0" fontId="8" fillId="2"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8" fillId="9" borderId="0">
      <alignment horizontal="center" vertical="center"/>
    </xf>
    <xf numFmtId="0" fontId="127" fillId="51" borderId="0">
      <alignment horizontal="center" vertical="center"/>
    </xf>
    <xf numFmtId="0" fontId="123" fillId="51" borderId="0">
      <alignment horizontal="left" vertical="top"/>
    </xf>
    <xf numFmtId="0" fontId="127" fillId="51" borderId="0">
      <alignment horizontal="center" vertical="center"/>
    </xf>
    <xf numFmtId="0" fontId="127" fillId="51" borderId="0">
      <alignment horizontal="center" vertical="center"/>
    </xf>
    <xf numFmtId="0" fontId="127" fillId="51" borderId="0">
      <alignment horizontal="center" vertical="center"/>
    </xf>
    <xf numFmtId="0" fontId="130" fillId="51" borderId="0">
      <alignment horizontal="center" vertical="center"/>
    </xf>
    <xf numFmtId="0" fontId="94" fillId="9" borderId="0">
      <alignment horizontal="center" vertical="center"/>
    </xf>
    <xf numFmtId="0" fontId="127" fillId="51" borderId="0">
      <alignment horizontal="center" vertical="center"/>
    </xf>
    <xf numFmtId="0" fontId="94" fillId="2" borderId="0">
      <alignment horizontal="center" vertical="center"/>
    </xf>
    <xf numFmtId="0" fontId="127" fillId="51" borderId="0">
      <alignment horizontal="center" vertical="center"/>
    </xf>
    <xf numFmtId="0" fontId="127" fillId="51" borderId="0">
      <alignment horizontal="center" vertical="center"/>
    </xf>
    <xf numFmtId="0" fontId="127" fillId="51" borderId="0">
      <alignment horizontal="center" vertical="center"/>
    </xf>
    <xf numFmtId="0" fontId="127" fillId="51" borderId="0">
      <alignment horizontal="center" vertical="center"/>
    </xf>
    <xf numFmtId="0" fontId="127" fillId="51" borderId="0">
      <alignment horizontal="center" vertical="center"/>
    </xf>
    <xf numFmtId="0" fontId="95" fillId="9" borderId="0">
      <alignment horizontal="center" vertical="center"/>
    </xf>
    <xf numFmtId="0" fontId="130" fillId="51" borderId="0">
      <alignment horizontal="center" vertical="center"/>
    </xf>
    <xf numFmtId="0" fontId="123" fillId="51" borderId="0">
      <alignment horizontal="left" vertical="top"/>
    </xf>
    <xf numFmtId="0" fontId="130" fillId="51" borderId="0">
      <alignment horizontal="center" vertical="center"/>
    </xf>
    <xf numFmtId="0" fontId="130" fillId="51" borderId="0">
      <alignment horizontal="center" vertical="center"/>
    </xf>
    <xf numFmtId="0" fontId="130" fillId="51" borderId="0">
      <alignment horizontal="center" vertical="center"/>
    </xf>
    <xf numFmtId="0" fontId="126" fillId="51" borderId="0">
      <alignment horizontal="center" vertical="center"/>
    </xf>
    <xf numFmtId="0" fontId="95" fillId="9" borderId="0">
      <alignment horizontal="center" vertical="center"/>
    </xf>
    <xf numFmtId="0" fontId="130" fillId="51" borderId="0">
      <alignment horizontal="center" vertical="center"/>
    </xf>
    <xf numFmtId="0" fontId="95" fillId="2" borderId="0">
      <alignment horizontal="center" vertical="center"/>
    </xf>
    <xf numFmtId="0" fontId="130" fillId="51" borderId="0">
      <alignment horizontal="center" vertical="center"/>
    </xf>
    <xf numFmtId="0" fontId="130" fillId="51" borderId="0">
      <alignment horizontal="center" vertical="center"/>
    </xf>
    <xf numFmtId="0" fontId="130" fillId="51" borderId="0">
      <alignment horizontal="center" vertical="center"/>
    </xf>
    <xf numFmtId="0" fontId="130" fillId="51" borderId="0">
      <alignment horizontal="center" vertical="center"/>
    </xf>
    <xf numFmtId="0" fontId="130" fillId="51" borderId="0">
      <alignment horizontal="center" vertical="center"/>
    </xf>
    <xf numFmtId="0" fontId="125" fillId="9" borderId="0">
      <alignment horizontal="center" vertical="center"/>
    </xf>
    <xf numFmtId="0" fontId="123" fillId="51" borderId="0">
      <alignment horizontal="center" vertical="center"/>
    </xf>
    <xf numFmtId="0" fontId="8" fillId="2" borderId="0">
      <alignment horizontal="center" vertical="center"/>
    </xf>
    <xf numFmtId="0" fontId="8" fillId="9" borderId="0">
      <alignment horizontal="center" vertical="center"/>
    </xf>
    <xf numFmtId="0" fontId="123" fillId="51" borderId="0">
      <alignment horizontal="center" vertical="center"/>
    </xf>
    <xf numFmtId="0" fontId="8" fillId="2" borderId="0">
      <alignment horizontal="center" vertical="center"/>
    </xf>
    <xf numFmtId="0" fontId="8" fillId="9"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8" fillId="2"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123" fillId="51" borderId="0">
      <alignment horizontal="center" vertical="center"/>
    </xf>
    <xf numFmtId="0" fontId="8" fillId="9" borderId="0">
      <alignment horizontal="center" vertical="top"/>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2"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9" borderId="0">
      <alignment horizontal="center"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2"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123" fillId="51" borderId="0">
      <alignment horizontal="left" vertical="center"/>
    </xf>
    <xf numFmtId="0" fontId="8" fillId="2" borderId="0">
      <alignment horizontal="left" vertical="center"/>
    </xf>
    <xf numFmtId="0" fontId="131" fillId="0" borderId="0" applyNumberFormat="0" applyFill="0" applyBorder="0" applyAlignment="0" applyProtection="0"/>
    <xf numFmtId="0" fontId="117" fillId="0" borderId="0"/>
    <xf numFmtId="0" fontId="132" fillId="0" borderId="0">
      <alignment horizontal="centerContinuous" vertical="center"/>
    </xf>
    <xf numFmtId="0" fontId="133" fillId="37" borderId="132" applyNumberFormat="0" applyFill="0" applyAlignment="0" applyProtection="0">
      <alignment vertical="top"/>
    </xf>
    <xf numFmtId="0" fontId="134" fillId="0" borderId="0">
      <alignment horizontal="centerContinuous" vertical="center"/>
    </xf>
    <xf numFmtId="0" fontId="83" fillId="0" borderId="133" applyNumberFormat="0" applyFill="0" applyAlignment="0" applyProtection="0"/>
    <xf numFmtId="3" fontId="135" fillId="0" borderId="0"/>
    <xf numFmtId="0" fontId="90" fillId="0" borderId="0" applyNumberFormat="0" applyFill="0" applyBorder="0" applyAlignment="0" applyProtection="0"/>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76" fillId="24" borderId="0" applyNumberFormat="0" applyBorder="0" applyAlignment="0" applyProtection="0"/>
    <xf numFmtId="0" fontId="76" fillId="25" borderId="0" applyNumberFormat="0" applyBorder="0" applyAlignment="0" applyProtection="0"/>
    <xf numFmtId="0" fontId="76" fillId="26" borderId="0" applyNumberFormat="0" applyBorder="0" applyAlignment="0" applyProtection="0"/>
    <xf numFmtId="0" fontId="76" fillId="21" borderId="0" applyNumberFormat="0" applyBorder="0" applyAlignment="0" applyProtection="0"/>
    <xf numFmtId="0" fontId="76" fillId="22" borderId="0" applyNumberFormat="0" applyBorder="0" applyAlignment="0" applyProtection="0"/>
    <xf numFmtId="0" fontId="76" fillId="27" borderId="0" applyNumberFormat="0" applyBorder="0" applyAlignment="0" applyProtection="0"/>
    <xf numFmtId="0" fontId="77" fillId="15" borderId="121" applyNumberFormat="0" applyAlignment="0" applyProtection="0"/>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78" fillId="28" borderId="122" applyNumberFormat="0" applyAlignment="0" applyProtection="0"/>
    <xf numFmtId="0" fontId="79" fillId="28" borderId="121" applyNumberFormat="0" applyAlignment="0" applyProtection="0"/>
    <xf numFmtId="188" fontId="118" fillId="0" borderId="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0" fontId="80" fillId="0" borderId="123" applyNumberFormat="0" applyFill="0" applyAlignment="0" applyProtection="0"/>
    <xf numFmtId="0" fontId="81" fillId="0" borderId="124" applyNumberFormat="0" applyFill="0" applyAlignment="0" applyProtection="0"/>
    <xf numFmtId="0" fontId="82" fillId="0" borderId="125" applyNumberFormat="0" applyFill="0" applyAlignment="0" applyProtection="0"/>
    <xf numFmtId="0" fontId="82" fillId="0" borderId="0" applyNumberFormat="0" applyFill="0" applyBorder="0" applyAlignment="0" applyProtection="0"/>
    <xf numFmtId="0" fontId="136" fillId="0" borderId="0" applyNumberFormat="0" applyFill="0" applyBorder="0" applyAlignment="0" applyProtection="0"/>
    <xf numFmtId="0" fontId="137" fillId="0" borderId="0" applyNumberFormat="0" applyFill="0" applyBorder="0" applyAlignment="0" applyProtection="0"/>
    <xf numFmtId="0" fontId="83" fillId="0" borderId="126" applyNumberFormat="0" applyFill="0" applyAlignment="0" applyProtection="0"/>
    <xf numFmtId="0" fontId="118" fillId="0" borderId="134" applyNumberFormat="0" applyFill="0" applyAlignment="0" applyProtection="0"/>
    <xf numFmtId="0" fontId="84" fillId="29" borderId="127" applyNumberFormat="0" applyAlignment="0" applyProtection="0"/>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85" fillId="0" borderId="0" applyNumberFormat="0" applyFill="0" applyBorder="0" applyAlignment="0" applyProtection="0"/>
    <xf numFmtId="0" fontId="86" fillId="30"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11" fillId="0" borderId="0"/>
    <xf numFmtId="0" fontId="96" fillId="0" borderId="0"/>
    <xf numFmtId="0" fontId="5" fillId="0" borderId="0"/>
    <xf numFmtId="0" fontId="5" fillId="0" borderId="0"/>
    <xf numFmtId="0" fontId="10" fillId="0" borderId="0"/>
    <xf numFmtId="0" fontId="5" fillId="0" borderId="0"/>
    <xf numFmtId="0" fontId="10" fillId="0" borderId="0"/>
    <xf numFmtId="0" fontId="10" fillId="0" borderId="0" applyNumberFormat="0" applyFont="0" applyFill="0" applyBorder="0" applyAlignment="0" applyProtection="0">
      <alignment vertical="top"/>
    </xf>
    <xf numFmtId="0" fontId="7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9" fillId="0" borderId="0"/>
    <xf numFmtId="0" fontId="10" fillId="0" borderId="0"/>
    <xf numFmtId="0" fontId="10" fillId="0" borderId="0"/>
    <xf numFmtId="0" fontId="10" fillId="0" borderId="0"/>
    <xf numFmtId="0" fontId="10" fillId="0" borderId="0"/>
    <xf numFmtId="0" fontId="10" fillId="0" borderId="0"/>
    <xf numFmtId="0" fontId="10" fillId="0" borderId="0"/>
    <xf numFmtId="0" fontId="6" fillId="0" borderId="0"/>
    <xf numFmtId="0" fontId="6" fillId="0" borderId="0"/>
    <xf numFmtId="0" fontId="6" fillId="0" borderId="0"/>
    <xf numFmtId="0" fontId="11" fillId="0" borderId="0"/>
    <xf numFmtId="0" fontId="6" fillId="0" borderId="0"/>
    <xf numFmtId="0" fontId="11" fillId="0" borderId="0"/>
    <xf numFmtId="0" fontId="10" fillId="0" borderId="0" applyNumberFormat="0" applyFont="0" applyFill="0" applyBorder="0" applyAlignment="0" applyProtection="0">
      <alignment vertical="top"/>
    </xf>
    <xf numFmtId="0" fontId="10" fillId="0" borderId="0"/>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87" fillId="11" borderId="0" applyNumberFormat="0" applyBorder="0" applyAlignment="0" applyProtection="0"/>
    <xf numFmtId="0" fontId="88" fillId="0" borderId="0" applyNumberFormat="0" applyFill="0" applyBorder="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0" fontId="6" fillId="31" borderId="128"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1" fillId="0" borderId="113">
      <alignment horizontal="center" wrapText="1"/>
    </xf>
    <xf numFmtId="0" fontId="89" fillId="0" borderId="129" applyNumberFormat="0" applyFill="0" applyAlignment="0" applyProtection="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6" fillId="0" borderId="0">
      <alignment vertical="justify"/>
    </xf>
    <xf numFmtId="0" fontId="118" fillId="0" borderId="0" applyNumberFormat="0" applyFill="0" applyBorder="0" applyAlignment="0" applyProtection="0"/>
    <xf numFmtId="0" fontId="90" fillId="0" borderId="0" applyNumberFormat="0" applyFill="0" applyBorder="0" applyAlignment="0" applyProtection="0"/>
    <xf numFmtId="177" fontId="138" fillId="0" borderId="0" applyFont="0" applyFill="0" applyBorder="0" applyAlignment="0" applyProtection="0"/>
    <xf numFmtId="166" fontId="138" fillId="0" borderId="0" applyFont="0" applyFill="0" applyBorder="0" applyAlignment="0" applyProtection="0"/>
    <xf numFmtId="2" fontId="118" fillId="0" borderId="0" applyFill="0" applyBorder="0" applyAlignment="0" applyProtection="0"/>
    <xf numFmtId="177" fontId="6" fillId="0" borderId="0" applyFont="0" applyFill="0" applyBorder="0" applyAlignment="0" applyProtection="0"/>
    <xf numFmtId="189" fontId="6" fillId="0" borderId="0" applyFont="0" applyFill="0" applyBorder="0" applyAlignment="0" applyProtection="0"/>
    <xf numFmtId="166" fontId="75" fillId="0" borderId="0" applyFont="0" applyFill="0" applyBorder="0" applyAlignment="0" applyProtection="0"/>
    <xf numFmtId="190" fontId="96" fillId="0" borderId="0" applyFill="0" applyBorder="0" applyAlignment="0" applyProtection="0"/>
    <xf numFmtId="166" fontId="6" fillId="0" borderId="0" applyFont="0" applyFill="0" applyBorder="0" applyAlignment="0" applyProtection="0"/>
    <xf numFmtId="166" fontId="75" fillId="0" borderId="0" applyFont="0" applyFill="0" applyBorder="0" applyAlignment="0" applyProtection="0"/>
    <xf numFmtId="166" fontId="75" fillId="0" borderId="0" applyFont="0" applyFill="0" applyBorder="0" applyAlignment="0" applyProtection="0"/>
    <xf numFmtId="166" fontId="11"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5" fontId="10"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75" fillId="0" borderId="0" applyFont="0" applyFill="0" applyBorder="0" applyAlignment="0" applyProtection="0"/>
    <xf numFmtId="166" fontId="75" fillId="0" borderId="0" applyFont="0" applyFill="0" applyBorder="0" applyAlignment="0" applyProtection="0"/>
    <xf numFmtId="172" fontId="96" fillId="0" borderId="0" applyFill="0" applyBorder="0" applyAlignment="0" applyProtection="0"/>
    <xf numFmtId="166" fontId="75" fillId="0" borderId="0" applyFont="0" applyFill="0" applyBorder="0" applyAlignment="0" applyProtection="0"/>
    <xf numFmtId="166" fontId="6" fillId="0" borderId="0" applyFont="0" applyFill="0" applyBorder="0" applyAlignment="0" applyProtection="0"/>
    <xf numFmtId="191" fontId="10"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0" fontId="91" fillId="12" borderId="0" applyNumberFormat="0" applyBorder="0" applyAlignment="0" applyProtection="0"/>
    <xf numFmtId="0" fontId="6" fillId="0" borderId="0" applyFont="0" applyFill="0" applyBorder="0" applyAlignment="0"/>
    <xf numFmtId="3" fontId="135" fillId="0" borderId="0"/>
    <xf numFmtId="0" fontId="6" fillId="0" borderId="0"/>
    <xf numFmtId="166" fontId="10" fillId="0" borderId="0" applyFill="0" applyBorder="0" applyAlignment="0" applyProtection="0"/>
    <xf numFmtId="0" fontId="6" fillId="36" borderId="179" applyNumberFormat="0" applyFont="0" applyAlignment="0" applyProtection="0"/>
    <xf numFmtId="0" fontId="6" fillId="31" borderId="167" applyNumberFormat="0" applyFont="0" applyAlignment="0" applyProtection="0"/>
    <xf numFmtId="0" fontId="1" fillId="0" borderId="164">
      <alignment horizontal="center" wrapText="1"/>
    </xf>
    <xf numFmtId="0" fontId="1" fillId="0" borderId="176">
      <alignment horizontal="center" wrapText="1"/>
    </xf>
    <xf numFmtId="0" fontId="1" fillId="0" borderId="182">
      <alignment horizontal="center" wrapText="1"/>
    </xf>
    <xf numFmtId="0" fontId="83" fillId="0" borderId="192" applyNumberFormat="0" applyFill="0" applyAlignment="0" applyProtection="0"/>
    <xf numFmtId="0" fontId="78" fillId="45" borderId="152" applyNumberFormat="0" applyAlignment="0" applyProtection="0"/>
    <xf numFmtId="0" fontId="1" fillId="0" borderId="194">
      <alignment horizontal="center"/>
    </xf>
    <xf numFmtId="0" fontId="6" fillId="31" borderId="167" applyNumberFormat="0" applyFont="0" applyAlignment="0" applyProtection="0"/>
    <xf numFmtId="0" fontId="1" fillId="0" borderId="214">
      <alignment horizontal="center" wrapText="1"/>
    </xf>
    <xf numFmtId="0" fontId="6" fillId="36" borderId="229" applyNumberFormat="0" applyFont="0" applyAlignment="0" applyProtection="0"/>
    <xf numFmtId="0" fontId="1" fillId="0" borderId="214">
      <alignment horizontal="center"/>
    </xf>
    <xf numFmtId="0" fontId="79" fillId="28" borderId="144" applyNumberFormat="0" applyAlignment="0" applyProtection="0"/>
    <xf numFmtId="0" fontId="1" fillId="0" borderId="220">
      <alignment horizontal="center"/>
    </xf>
    <xf numFmtId="0" fontId="83" fillId="0" borderId="159" applyNumberFormat="0" applyFill="0" applyAlignment="0" applyProtection="0"/>
    <xf numFmtId="0" fontId="6" fillId="31" borderId="203" applyNumberFormat="0" applyFont="0" applyAlignment="0" applyProtection="0"/>
    <xf numFmtId="0" fontId="6" fillId="31" borderId="203" applyNumberFormat="0" applyFont="0" applyAlignment="0" applyProtection="0"/>
    <xf numFmtId="0" fontId="79" fillId="28" borderId="156" applyNumberFormat="0" applyAlignment="0" applyProtection="0"/>
    <xf numFmtId="0" fontId="6" fillId="36" borderId="148" applyNumberFormat="0" applyFont="0" applyAlignment="0" applyProtection="0"/>
    <xf numFmtId="0" fontId="1" fillId="0" borderId="41">
      <alignment horizontal="center"/>
    </xf>
    <xf numFmtId="0" fontId="1" fillId="0" borderId="188">
      <alignment horizontal="center" wrapText="1"/>
    </xf>
    <xf numFmtId="0" fontId="6" fillId="36" borderId="229" applyNumberFormat="0" applyFont="0" applyAlignment="0" applyProtection="0"/>
    <xf numFmtId="0" fontId="6" fillId="36" borderId="191" applyNumberFormat="0" applyFont="0" applyAlignment="0" applyProtection="0"/>
    <xf numFmtId="10" fontId="66" fillId="49" borderId="182" applyNumberFormat="0" applyBorder="0" applyAlignment="0" applyProtection="0"/>
    <xf numFmtId="0" fontId="100" fillId="45" borderId="144" applyNumberFormat="0" applyAlignment="0" applyProtection="0"/>
    <xf numFmtId="0" fontId="77" fillId="15" borderId="138" applyNumberFormat="0" applyAlignment="0" applyProtection="0"/>
    <xf numFmtId="0" fontId="1" fillId="0" borderId="139">
      <alignment horizontal="center"/>
    </xf>
    <xf numFmtId="0" fontId="6" fillId="31" borderId="154" applyNumberFormat="0" applyFont="0" applyAlignment="0" applyProtection="0"/>
    <xf numFmtId="0" fontId="78" fillId="28" borderId="140" applyNumberFormat="0" applyAlignment="0" applyProtection="0"/>
    <xf numFmtId="0" fontId="79" fillId="28" borderId="138" applyNumberFormat="0" applyAlignment="0" applyProtection="0"/>
    <xf numFmtId="0" fontId="6" fillId="31" borderId="154"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83" fillId="0" borderId="216" applyNumberFormat="0" applyFill="0" applyAlignment="0" applyProtection="0"/>
    <xf numFmtId="0" fontId="83" fillId="0" borderId="141" applyNumberFormat="0" applyFill="0" applyAlignment="0" applyProtection="0"/>
    <xf numFmtId="0" fontId="1" fillId="0" borderId="182">
      <alignment horizontal="center"/>
    </xf>
    <xf numFmtId="0" fontId="1" fillId="0" borderId="176">
      <alignment horizontal="center"/>
    </xf>
    <xf numFmtId="0" fontId="1" fillId="0" borderId="176">
      <alignment horizontal="center" wrapText="1"/>
    </xf>
    <xf numFmtId="0" fontId="1" fillId="0" borderId="139">
      <alignment horizontal="center" wrapText="1"/>
    </xf>
    <xf numFmtId="0" fontId="6" fillId="31" borderId="229" applyNumberFormat="0" applyFont="0" applyAlignment="0" applyProtection="0"/>
    <xf numFmtId="0" fontId="77" fillId="43" borderId="181" applyNumberFormat="0" applyAlignment="0" applyProtection="0"/>
    <xf numFmtId="0" fontId="78" fillId="28" borderId="221" applyNumberFormat="0" applyAlignment="0" applyProtection="0"/>
    <xf numFmtId="0" fontId="79" fillId="28" borderId="181" applyNumberFormat="0" applyAlignment="0" applyProtection="0"/>
    <xf numFmtId="0" fontId="1" fillId="0" borderId="220">
      <alignment horizontal="center" wrapText="1"/>
    </xf>
    <xf numFmtId="0" fontId="1" fillId="0" borderId="139">
      <alignment horizontal="center" wrapText="1"/>
    </xf>
    <xf numFmtId="0" fontId="1" fillId="0" borderId="220">
      <alignment horizontal="center" wrapText="1"/>
    </xf>
    <xf numFmtId="0" fontId="6" fillId="31" borderId="142" applyNumberFormat="0" applyFont="0" applyAlignment="0" applyProtection="0"/>
    <xf numFmtId="0" fontId="1" fillId="0" borderId="139">
      <alignment horizontal="center"/>
    </xf>
    <xf numFmtId="0" fontId="1" fillId="0" borderId="139">
      <alignment horizontal="center" wrapText="1"/>
    </xf>
    <xf numFmtId="0" fontId="1" fillId="0" borderId="157">
      <alignment horizontal="center"/>
    </xf>
    <xf numFmtId="0" fontId="83" fillId="0" borderId="159" applyNumberFormat="0" applyFill="0" applyAlignment="0" applyProtection="0"/>
    <xf numFmtId="0" fontId="6" fillId="31" borderId="167" applyNumberFormat="0" applyFont="0" applyAlignment="0" applyProtection="0"/>
    <xf numFmtId="0" fontId="77" fillId="43" borderId="187" applyNumberFormat="0" applyAlignment="0" applyProtection="0"/>
    <xf numFmtId="0" fontId="1" fillId="0" borderId="139">
      <alignment horizontal="center"/>
    </xf>
    <xf numFmtId="0" fontId="6" fillId="31" borderId="154" applyNumberFormat="0" applyFont="0" applyAlignment="0" applyProtection="0"/>
    <xf numFmtId="0" fontId="1" fillId="0" borderId="176">
      <alignment horizontal="center"/>
    </xf>
    <xf numFmtId="0" fontId="6" fillId="31" borderId="179" applyNumberFormat="0" applyFont="0" applyAlignment="0" applyProtection="0"/>
    <xf numFmtId="0" fontId="1" fillId="0" borderId="139">
      <alignment horizontal="center" wrapText="1"/>
    </xf>
    <xf numFmtId="0" fontId="1" fillId="0" borderId="176">
      <alignment horizontal="center" wrapText="1"/>
    </xf>
    <xf numFmtId="0" fontId="1" fillId="0" borderId="157">
      <alignment horizontal="center" wrapText="1"/>
    </xf>
    <xf numFmtId="0" fontId="1" fillId="0" borderId="139">
      <alignment horizontal="center" wrapText="1"/>
    </xf>
    <xf numFmtId="0" fontId="1" fillId="0" borderId="139">
      <alignment horizontal="center"/>
    </xf>
    <xf numFmtId="0" fontId="1" fillId="0" borderId="139">
      <alignment horizontal="center" wrapText="1"/>
    </xf>
    <xf numFmtId="0" fontId="6" fillId="31" borderId="209" applyNumberFormat="0" applyFont="0" applyAlignment="0" applyProtection="0"/>
    <xf numFmtId="0" fontId="6" fillId="31" borderId="217" applyNumberFormat="0" applyFont="0" applyAlignment="0" applyProtection="0"/>
    <xf numFmtId="0" fontId="6" fillId="36" borderId="160" applyNumberFormat="0" applyFont="0" applyAlignment="0" applyProtection="0"/>
    <xf numFmtId="0" fontId="77" fillId="15" borderId="199" applyNumberFormat="0" applyAlignment="0" applyProtection="0"/>
    <xf numFmtId="0" fontId="6" fillId="36" borderId="148" applyNumberFormat="0" applyFont="0" applyAlignment="0" applyProtection="0"/>
    <xf numFmtId="0" fontId="77" fillId="15" borderId="144" applyNumberFormat="0" applyAlignment="0" applyProtection="0"/>
    <xf numFmtId="0" fontId="6" fillId="36" borderId="191" applyNumberFormat="0" applyFont="0" applyAlignment="0" applyProtection="0"/>
    <xf numFmtId="0" fontId="83" fillId="0" borderId="172" applyNumberFormat="0" applyFill="0" applyAlignment="0" applyProtection="0"/>
    <xf numFmtId="0" fontId="77" fillId="43" borderId="175" applyNumberFormat="0" applyAlignment="0" applyProtection="0"/>
    <xf numFmtId="0" fontId="1" fillId="0" borderId="182">
      <alignment horizontal="center"/>
    </xf>
    <xf numFmtId="0" fontId="6" fillId="31" borderId="197" applyNumberFormat="0" applyFont="0" applyAlignment="0" applyProtection="0"/>
    <xf numFmtId="0" fontId="6" fillId="36" borderId="154" applyNumberFormat="0" applyFont="0" applyAlignment="0" applyProtection="0"/>
    <xf numFmtId="0" fontId="83" fillId="0" borderId="210" applyNumberFormat="0" applyFill="0" applyAlignment="0" applyProtection="0"/>
    <xf numFmtId="0" fontId="6" fillId="36" borderId="203" applyNumberFormat="0" applyFont="0" applyAlignment="0" applyProtection="0"/>
    <xf numFmtId="0" fontId="6" fillId="31" borderId="209" applyNumberFormat="0" applyFont="0" applyAlignment="0" applyProtection="0"/>
    <xf numFmtId="0" fontId="79" fillId="28" borderId="169" applyNumberFormat="0" applyAlignment="0" applyProtection="0"/>
    <xf numFmtId="0" fontId="1" fillId="0" borderId="170">
      <alignment horizontal="center" wrapText="1"/>
    </xf>
    <xf numFmtId="0" fontId="1" fillId="0" borderId="170">
      <alignment horizontal="center"/>
    </xf>
    <xf numFmtId="0" fontId="79" fillId="28" borderId="225" applyNumberFormat="0" applyAlignment="0" applyProtection="0"/>
    <xf numFmtId="0" fontId="6" fillId="31" borderId="229" applyNumberFormat="0" applyFont="0" applyAlignment="0" applyProtection="0"/>
    <xf numFmtId="0" fontId="6" fillId="36" borderId="223" applyNumberFormat="0" applyFont="0" applyAlignment="0" applyProtection="0"/>
    <xf numFmtId="0" fontId="100" fillId="45" borderId="187" applyNumberFormat="0" applyAlignment="0" applyProtection="0"/>
    <xf numFmtId="0" fontId="6" fillId="31" borderId="185"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6" fillId="36" borderId="185" applyNumberFormat="0" applyFont="0" applyAlignment="0" applyProtection="0"/>
    <xf numFmtId="0" fontId="100" fillId="45" borderId="150" applyNumberFormat="0" applyAlignment="0" applyProtection="0"/>
    <xf numFmtId="0" fontId="83" fillId="0" borderId="218" applyNumberFormat="0" applyFill="0" applyAlignment="0" applyProtection="0"/>
    <xf numFmtId="0" fontId="77" fillId="15" borderId="175" applyNumberFormat="0" applyAlignment="0" applyProtection="0"/>
    <xf numFmtId="0" fontId="83" fillId="0" borderId="222" applyNumberFormat="0" applyFill="0" applyAlignment="0" applyProtection="0"/>
    <xf numFmtId="0" fontId="77" fillId="15" borderId="175" applyNumberFormat="0" applyAlignment="0" applyProtection="0"/>
    <xf numFmtId="0" fontId="6" fillId="31" borderId="197" applyNumberFormat="0" applyFont="0" applyAlignment="0" applyProtection="0"/>
    <xf numFmtId="0" fontId="6" fillId="31" borderId="185" applyNumberFormat="0" applyFont="0" applyAlignment="0" applyProtection="0"/>
    <xf numFmtId="0" fontId="1" fillId="0" borderId="182">
      <alignment horizontal="center" wrapText="1"/>
    </xf>
    <xf numFmtId="0" fontId="1" fillId="0" borderId="200">
      <alignment horizontal="center" wrapText="1"/>
    </xf>
    <xf numFmtId="0" fontId="1" fillId="0" borderId="188">
      <alignment horizontal="center"/>
    </xf>
    <xf numFmtId="0" fontId="1" fillId="0" borderId="214">
      <alignment horizontal="center" wrapText="1"/>
    </xf>
    <xf numFmtId="0" fontId="6" fillId="31" borderId="209" applyNumberFormat="0" applyFont="0" applyAlignment="0" applyProtection="0"/>
    <xf numFmtId="10" fontId="66" fillId="49" borderId="188" applyNumberFormat="0" applyBorder="0" applyAlignment="0" applyProtection="0"/>
    <xf numFmtId="0" fontId="1" fillId="0" borderId="182">
      <alignment horizontal="center"/>
    </xf>
    <xf numFmtId="0" fontId="6" fillId="36" borderId="217" applyNumberFormat="0" applyFont="0" applyAlignment="0" applyProtection="0"/>
    <xf numFmtId="0" fontId="6" fillId="31" borderId="197" applyNumberFormat="0" applyFont="0" applyAlignment="0" applyProtection="0"/>
    <xf numFmtId="0" fontId="1" fillId="0" borderId="194">
      <alignment horizontal="center" wrapText="1"/>
    </xf>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6" fillId="36" borderId="154" applyNumberFormat="0" applyFont="0" applyAlignment="0" applyProtection="0"/>
    <xf numFmtId="0" fontId="1" fillId="0" borderId="194">
      <alignment horizontal="center" wrapText="1"/>
    </xf>
    <xf numFmtId="0" fontId="6" fillId="31" borderId="197" applyNumberFormat="0" applyFont="0" applyAlignment="0" applyProtection="0"/>
    <xf numFmtId="0" fontId="83" fillId="0" borderId="147" applyNumberFormat="0" applyFill="0" applyAlignment="0" applyProtection="0"/>
    <xf numFmtId="0" fontId="78" fillId="28" borderId="146" applyNumberFormat="0" applyAlignment="0" applyProtection="0"/>
    <xf numFmtId="0" fontId="100" fillId="45" borderId="169" applyNumberFormat="0" applyAlignment="0" applyProtection="0"/>
    <xf numFmtId="0" fontId="6" fillId="31" borderId="203" applyNumberFormat="0" applyFont="0" applyAlignment="0" applyProtection="0"/>
    <xf numFmtId="0" fontId="78" fillId="28" borderId="158" applyNumberFormat="0" applyAlignment="0" applyProtection="0"/>
    <xf numFmtId="0" fontId="6" fillId="31" borderId="191" applyNumberFormat="0" applyFont="0" applyAlignment="0" applyProtection="0"/>
    <xf numFmtId="0" fontId="6" fillId="31" borderId="191" applyNumberFormat="0" applyFont="0" applyAlignment="0" applyProtection="0"/>
    <xf numFmtId="0" fontId="6" fillId="31" borderId="191" applyNumberFormat="0" applyFont="0" applyAlignment="0" applyProtection="0"/>
    <xf numFmtId="0" fontId="77" fillId="15" borderId="144" applyNumberFormat="0" applyAlignment="0" applyProtection="0"/>
    <xf numFmtId="0" fontId="6" fillId="31" borderId="191" applyNumberFormat="0" applyFont="0" applyAlignment="0" applyProtection="0"/>
    <xf numFmtId="0" fontId="6" fillId="31" borderId="191" applyNumberFormat="0" applyFont="0" applyAlignment="0" applyProtection="0"/>
    <xf numFmtId="0" fontId="6" fillId="31" borderId="217" applyNumberFormat="0" applyFont="0" applyAlignment="0" applyProtection="0"/>
    <xf numFmtId="0" fontId="100" fillId="45" borderId="205" applyNumberFormat="0" applyAlignment="0" applyProtection="0"/>
    <xf numFmtId="0" fontId="6" fillId="36" borderId="173" applyNumberFormat="0" applyFont="0" applyAlignment="0" applyProtection="0"/>
    <xf numFmtId="0" fontId="6" fillId="36" borderId="173" applyNumberFormat="0" applyFont="0" applyAlignment="0" applyProtection="0"/>
    <xf numFmtId="0" fontId="78" fillId="45" borderId="171" applyNumberFormat="0" applyAlignment="0" applyProtection="0"/>
    <xf numFmtId="0" fontId="6" fillId="31" borderId="229" applyNumberFormat="0" applyFont="0" applyAlignment="0" applyProtection="0"/>
    <xf numFmtId="0" fontId="83" fillId="0" borderId="166" applyNumberFormat="0" applyFill="0" applyAlignment="0" applyProtection="0"/>
    <xf numFmtId="0" fontId="6" fillId="36" borderId="185" applyNumberFormat="0" applyFont="0" applyAlignment="0" applyProtection="0"/>
    <xf numFmtId="0" fontId="6" fillId="36" borderId="185" applyNumberFormat="0" applyFont="0" applyAlignment="0" applyProtection="0"/>
    <xf numFmtId="0" fontId="6" fillId="36" borderId="185" applyNumberFormat="0" applyFont="0" applyAlignment="0" applyProtection="0"/>
    <xf numFmtId="0" fontId="6" fillId="36" borderId="185" applyNumberFormat="0" applyFont="0" applyAlignment="0" applyProtection="0"/>
    <xf numFmtId="0" fontId="100" fillId="45" borderId="138" applyNumberFormat="0" applyAlignment="0" applyProtection="0"/>
    <xf numFmtId="0" fontId="78" fillId="28" borderId="165" applyNumberFormat="0" applyAlignment="0" applyProtection="0"/>
    <xf numFmtId="0" fontId="79" fillId="28" borderId="199" applyNumberFormat="0" applyAlignment="0" applyProtection="0"/>
    <xf numFmtId="0" fontId="78" fillId="28" borderId="201" applyNumberFormat="0" applyAlignment="0" applyProtection="0"/>
    <xf numFmtId="0" fontId="77" fillId="43" borderId="219" applyNumberFormat="0" applyAlignment="0" applyProtection="0"/>
    <xf numFmtId="0" fontId="77" fillId="15" borderId="199" applyNumberFormat="0" applyAlignment="0" applyProtection="0"/>
    <xf numFmtId="0" fontId="6" fillId="36" borderId="197" applyNumberFormat="0" applyFont="0" applyAlignment="0" applyProtection="0"/>
    <xf numFmtId="0" fontId="6" fillId="36" borderId="197" applyNumberFormat="0" applyFont="0" applyAlignment="0" applyProtection="0"/>
    <xf numFmtId="0" fontId="6" fillId="36" borderId="197" applyNumberFormat="0" applyFont="0" applyAlignment="0" applyProtection="0"/>
    <xf numFmtId="0" fontId="6" fillId="36" borderId="197" applyNumberFormat="0" applyFont="0" applyAlignment="0" applyProtection="0"/>
    <xf numFmtId="0" fontId="83" fillId="0" borderId="149" applyNumberFormat="0" applyFill="0" applyAlignment="0" applyProtection="0"/>
    <xf numFmtId="0" fontId="83" fillId="0" borderId="161" applyNumberFormat="0" applyFill="0" applyAlignment="0" applyProtection="0"/>
    <xf numFmtId="0" fontId="79" fillId="28" borderId="175" applyNumberFormat="0" applyAlignment="0" applyProtection="0"/>
    <xf numFmtId="0" fontId="78" fillId="28" borderId="177" applyNumberFormat="0" applyAlignment="0" applyProtection="0"/>
    <xf numFmtId="0" fontId="78" fillId="45" borderId="195" applyNumberFormat="0" applyAlignment="0" applyProtection="0"/>
    <xf numFmtId="0" fontId="83" fillId="0" borderId="190" applyNumberFormat="0" applyFill="0" applyAlignment="0" applyProtection="0"/>
    <xf numFmtId="0" fontId="77" fillId="15" borderId="163" applyNumberFormat="0" applyAlignment="0" applyProtection="0"/>
    <xf numFmtId="0" fontId="77" fillId="15" borderId="187" applyNumberFormat="0" applyAlignment="0" applyProtection="0"/>
    <xf numFmtId="0" fontId="77" fillId="43" borderId="138" applyNumberFormat="0" applyAlignment="0" applyProtection="0"/>
    <xf numFmtId="10" fontId="66" fillId="49" borderId="139" applyNumberFormat="0" applyBorder="0" applyAlignment="0" applyProtection="0"/>
    <xf numFmtId="0" fontId="83" fillId="0" borderId="168" applyNumberFormat="0" applyFill="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6" fillId="36" borderId="142" applyNumberFormat="0" applyFont="0" applyAlignment="0" applyProtection="0"/>
    <xf numFmtId="0" fontId="83" fillId="0" borderId="180" applyNumberFormat="0" applyFill="0" applyAlignment="0" applyProtection="0"/>
    <xf numFmtId="0" fontId="78" fillId="45" borderId="140" applyNumberFormat="0" applyAlignment="0" applyProtection="0"/>
    <xf numFmtId="0" fontId="77" fillId="15" borderId="205" applyNumberFormat="0" applyAlignment="0" applyProtection="0"/>
    <xf numFmtId="0" fontId="79" fillId="28" borderId="219" applyNumberFormat="0" applyAlignment="0" applyProtection="0"/>
    <xf numFmtId="0" fontId="83" fillId="0" borderId="155" applyNumberFormat="0" applyFill="0" applyAlignment="0" applyProtection="0"/>
    <xf numFmtId="0" fontId="78" fillId="45" borderId="227" applyNumberFormat="0" applyAlignment="0" applyProtection="0"/>
    <xf numFmtId="0" fontId="6" fillId="36" borderId="217" applyNumberFormat="0" applyFont="0" applyAlignment="0" applyProtection="0"/>
    <xf numFmtId="10" fontId="66" fillId="49" borderId="214" applyNumberFormat="0" applyBorder="0" applyAlignment="0" applyProtection="0"/>
    <xf numFmtId="0" fontId="77" fillId="43" borderId="213" applyNumberFormat="0" applyAlignment="0" applyProtection="0"/>
    <xf numFmtId="0" fontId="83" fillId="0" borderId="198" applyNumberFormat="0" applyFill="0" applyAlignment="0" applyProtection="0"/>
    <xf numFmtId="0" fontId="78" fillId="45" borderId="201" applyNumberFormat="0" applyAlignment="0" applyProtection="0"/>
    <xf numFmtId="0" fontId="6" fillId="36" borderId="203" applyNumberFormat="0" applyFont="0" applyAlignment="0" applyProtection="0"/>
    <xf numFmtId="0" fontId="6" fillId="36" borderId="203" applyNumberFormat="0" applyFont="0" applyAlignment="0" applyProtection="0"/>
    <xf numFmtId="0" fontId="6" fillId="36" borderId="203" applyNumberFormat="0" applyFont="0" applyAlignment="0" applyProtection="0"/>
    <xf numFmtId="0" fontId="77" fillId="15" borderId="193" applyNumberFormat="0" applyAlignment="0" applyProtection="0"/>
    <xf numFmtId="0" fontId="100" fillId="45" borderId="199" applyNumberFormat="0" applyAlignment="0" applyProtection="0"/>
    <xf numFmtId="0" fontId="83" fillId="0" borderId="196" applyNumberFormat="0" applyFill="0" applyAlignment="0" applyProtection="0"/>
    <xf numFmtId="0" fontId="6" fillId="31" borderId="209" applyNumberFormat="0" applyFont="0" applyAlignment="0" applyProtection="0"/>
    <xf numFmtId="0" fontId="77" fillId="15" borderId="150" applyNumberFormat="0" applyAlignment="0" applyProtection="0"/>
    <xf numFmtId="0" fontId="6" fillId="31" borderId="209" applyNumberFormat="0" applyFont="0" applyAlignment="0" applyProtection="0"/>
    <xf numFmtId="0" fontId="6" fillId="31" borderId="209" applyNumberFormat="0" applyFont="0" applyAlignment="0" applyProtection="0"/>
    <xf numFmtId="0" fontId="78" fillId="45" borderId="189" applyNumberFormat="0" applyAlignment="0" applyProtection="0"/>
    <xf numFmtId="0" fontId="78" fillId="28" borderId="171" applyNumberFormat="0" applyAlignment="0" applyProtection="0"/>
    <xf numFmtId="0" fontId="6" fillId="36" borderId="191" applyNumberFormat="0" applyFont="0" applyAlignment="0" applyProtection="0"/>
    <xf numFmtId="0" fontId="6" fillId="36" borderId="191" applyNumberFormat="0" applyFont="0" applyAlignment="0" applyProtection="0"/>
    <xf numFmtId="0" fontId="6" fillId="36" borderId="191" applyNumberFormat="0" applyFont="0" applyAlignment="0" applyProtection="0"/>
    <xf numFmtId="0" fontId="1" fillId="0" borderId="226">
      <alignment horizontal="center" wrapText="1"/>
    </xf>
    <xf numFmtId="0" fontId="83" fillId="0" borderId="172" applyNumberFormat="0" applyFill="0" applyAlignment="0" applyProtection="0"/>
    <xf numFmtId="0" fontId="78" fillId="45" borderId="177" applyNumberFormat="0" applyAlignment="0" applyProtection="0"/>
    <xf numFmtId="0" fontId="6" fillId="36" borderId="179" applyNumberFormat="0" applyFont="0" applyAlignment="0" applyProtection="0"/>
    <xf numFmtId="0" fontId="78" fillId="28" borderId="152" applyNumberFormat="0" applyAlignment="0" applyProtection="0"/>
    <xf numFmtId="0" fontId="79" fillId="28" borderId="150" applyNumberFormat="0" applyAlignment="0" applyProtection="0"/>
    <xf numFmtId="10" fontId="66" fillId="49" borderId="176" applyNumberFormat="0" applyBorder="0" applyAlignment="0" applyProtection="0"/>
    <xf numFmtId="0" fontId="6" fillId="31" borderId="197" applyNumberFormat="0" applyFont="0" applyAlignment="0" applyProtection="0"/>
    <xf numFmtId="0" fontId="6" fillId="31" borderId="197" applyNumberFormat="0" applyFont="0" applyAlignment="0" applyProtection="0"/>
    <xf numFmtId="0" fontId="83" fillId="0" borderId="153" applyNumberFormat="0" applyFill="0" applyAlignment="0" applyProtection="0"/>
    <xf numFmtId="0" fontId="1" fillId="0" borderId="200">
      <alignment horizontal="center"/>
    </xf>
    <xf numFmtId="10" fontId="66" fillId="49" borderId="164" applyNumberFormat="0" applyBorder="0" applyAlignment="0" applyProtection="0"/>
    <xf numFmtId="0" fontId="6" fillId="36" borderId="160" applyNumberFormat="0" applyFont="0" applyAlignment="0" applyProtection="0"/>
    <xf numFmtId="0" fontId="6" fillId="36" borderId="160" applyNumberFormat="0" applyFont="0" applyAlignment="0" applyProtection="0"/>
    <xf numFmtId="0" fontId="6" fillId="36" borderId="160" applyNumberFormat="0" applyFont="0" applyAlignment="0" applyProtection="0"/>
    <xf numFmtId="0" fontId="6" fillId="36" borderId="160" applyNumberFormat="0" applyFont="0" applyAlignment="0" applyProtection="0"/>
    <xf numFmtId="0" fontId="6" fillId="36" borderId="160" applyNumberFormat="0" applyFont="0" applyAlignment="0" applyProtection="0"/>
    <xf numFmtId="0" fontId="6" fillId="36" borderId="160" applyNumberFormat="0" applyFont="0" applyAlignment="0" applyProtection="0"/>
    <xf numFmtId="0" fontId="6" fillId="36" borderId="160" applyNumberFormat="0" applyFont="0" applyAlignment="0" applyProtection="0"/>
    <xf numFmtId="0" fontId="6" fillId="36" borderId="160" applyNumberFormat="0" applyFont="0" applyAlignment="0" applyProtection="0"/>
    <xf numFmtId="0" fontId="1" fillId="0" borderId="200">
      <alignment horizontal="center" wrapText="1"/>
    </xf>
    <xf numFmtId="0" fontId="6" fillId="36" borderId="209" applyNumberFormat="0" applyFont="0" applyAlignment="0" applyProtection="0"/>
    <xf numFmtId="0" fontId="6" fillId="31" borderId="185" applyNumberFormat="0" applyFont="0" applyAlignment="0" applyProtection="0"/>
    <xf numFmtId="0" fontId="6" fillId="31" borderId="185" applyNumberFormat="0" applyFont="0" applyAlignment="0" applyProtection="0"/>
    <xf numFmtId="0" fontId="100" fillId="45" borderId="175" applyNumberFormat="0" applyAlignment="0" applyProtection="0"/>
    <xf numFmtId="0" fontId="6" fillId="31" borderId="185" applyNumberFormat="0" applyFont="0" applyAlignment="0" applyProtection="0"/>
    <xf numFmtId="10" fontId="66" fillId="49" borderId="157" applyNumberFormat="0" applyBorder="0" applyAlignment="0" applyProtection="0"/>
    <xf numFmtId="0" fontId="77" fillId="43" borderId="156" applyNumberFormat="0" applyAlignment="0" applyProtection="0"/>
    <xf numFmtId="0" fontId="6" fillId="31" borderId="185" applyNumberFormat="0" applyFont="0" applyAlignment="0" applyProtection="0"/>
    <xf numFmtId="0" fontId="83" fillId="0" borderId="202" applyNumberFormat="0" applyFill="0" applyAlignment="0" applyProtection="0"/>
    <xf numFmtId="0" fontId="78" fillId="28" borderId="201" applyNumberFormat="0" applyAlignment="0" applyProtection="0"/>
    <xf numFmtId="0" fontId="6" fillId="31" borderId="217" applyNumberFormat="0" applyFont="0" applyAlignment="0" applyProtection="0"/>
    <xf numFmtId="0" fontId="6" fillId="31" borderId="173" applyNumberFormat="0" applyFont="0" applyAlignment="0" applyProtection="0"/>
    <xf numFmtId="0" fontId="78" fillId="45" borderId="146" applyNumberFormat="0" applyAlignment="0" applyProtection="0"/>
    <xf numFmtId="0" fontId="6" fillId="31" borderId="173" applyNumberFormat="0" applyFont="0" applyAlignment="0" applyProtection="0"/>
    <xf numFmtId="0" fontId="6" fillId="31" borderId="173" applyNumberFormat="0" applyFont="0" applyAlignment="0" applyProtection="0"/>
    <xf numFmtId="0" fontId="6" fillId="31" borderId="173" applyNumberFormat="0" applyFont="0" applyAlignment="0" applyProtection="0"/>
    <xf numFmtId="0" fontId="6" fillId="31" borderId="173"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6" borderId="148" applyNumberFormat="0" applyFont="0" applyAlignment="0" applyProtection="0"/>
    <xf numFmtId="0" fontId="6" fillId="31" borderId="173" applyNumberFormat="0" applyFont="0" applyAlignment="0" applyProtection="0"/>
    <xf numFmtId="0" fontId="6" fillId="31" borderId="173" applyNumberFormat="0" applyFont="0" applyAlignment="0" applyProtection="0"/>
    <xf numFmtId="0" fontId="6" fillId="31" borderId="173" applyNumberFormat="0" applyFont="0" applyAlignment="0" applyProtection="0"/>
    <xf numFmtId="0" fontId="6" fillId="31" borderId="173" applyNumberFormat="0" applyFont="0" applyAlignment="0" applyProtection="0"/>
    <xf numFmtId="10" fontId="66" fillId="49" borderId="145" applyNumberFormat="0" applyBorder="0" applyAlignment="0" applyProtection="0"/>
    <xf numFmtId="0" fontId="77" fillId="43" borderId="144" applyNumberFormat="0" applyAlignment="0" applyProtection="0"/>
    <xf numFmtId="0" fontId="100" fillId="45" borderId="156" applyNumberFormat="0" applyAlignment="0" applyProtection="0"/>
    <xf numFmtId="0" fontId="100" fillId="45" borderId="219" applyNumberFormat="0" applyAlignment="0" applyProtection="0"/>
    <xf numFmtId="0" fontId="6" fillId="31" borderId="223" applyNumberFormat="0" applyFont="0" applyAlignment="0" applyProtection="0"/>
    <xf numFmtId="0" fontId="1" fillId="0" borderId="188">
      <alignment horizontal="center" wrapText="1"/>
    </xf>
    <xf numFmtId="0" fontId="1" fillId="0" borderId="188">
      <alignment horizontal="center" wrapText="1"/>
    </xf>
    <xf numFmtId="0" fontId="100" fillId="45" borderId="225" applyNumberFormat="0" applyAlignment="0" applyProtection="0"/>
    <xf numFmtId="0" fontId="1" fillId="0" borderId="188">
      <alignment horizontal="center"/>
    </xf>
    <xf numFmtId="0" fontId="1" fillId="0" borderId="188">
      <alignment horizontal="center" wrapText="1"/>
    </xf>
    <xf numFmtId="0" fontId="6" fillId="31" borderId="191" applyNumberFormat="0" applyFont="0" applyAlignment="0" applyProtection="0"/>
    <xf numFmtId="0" fontId="6" fillId="31" borderId="217" applyNumberFormat="0" applyFont="0" applyAlignment="0" applyProtection="0"/>
    <xf numFmtId="0" fontId="83" fillId="0" borderId="143" applyNumberFormat="0" applyFill="0" applyAlignment="0" applyProtection="0"/>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6" fillId="36" borderId="203" applyNumberFormat="0" applyFont="0" applyAlignment="0" applyProtection="0"/>
    <xf numFmtId="0" fontId="1" fillId="0" borderId="226">
      <alignment horizontal="center"/>
    </xf>
    <xf numFmtId="0" fontId="6" fillId="31" borderId="191"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77" fillId="15" borderId="138" applyNumberFormat="0" applyAlignment="0" applyProtection="0"/>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78" fillId="28" borderId="140" applyNumberFormat="0" applyAlignment="0" applyProtection="0"/>
    <xf numFmtId="0" fontId="79" fillId="28" borderId="138" applyNumberFormat="0" applyAlignment="0" applyProtection="0"/>
    <xf numFmtId="0" fontId="6" fillId="31" borderId="154"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6" fillId="31" borderId="154" applyNumberFormat="0" applyFont="0" applyAlignment="0" applyProtection="0"/>
    <xf numFmtId="0" fontId="1" fillId="0" borderId="176">
      <alignment horizontal="center" wrapText="1"/>
    </xf>
    <xf numFmtId="0" fontId="83" fillId="0" borderId="141" applyNumberFormat="0" applyFill="0" applyAlignment="0" applyProtection="0"/>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83" fillId="0" borderId="174" applyNumberFormat="0" applyFill="0" applyAlignment="0" applyProtection="0"/>
    <xf numFmtId="0" fontId="1" fillId="0" borderId="164">
      <alignment horizontal="center" wrapText="1"/>
    </xf>
    <xf numFmtId="10" fontId="66" fillId="49" borderId="170" applyNumberFormat="0" applyBorder="0" applyAlignment="0" applyProtection="0"/>
    <xf numFmtId="0" fontId="6" fillId="31" borderId="229" applyNumberFormat="0" applyFont="0" applyAlignment="0" applyProtection="0"/>
    <xf numFmtId="0" fontId="6" fillId="31" borderId="229" applyNumberFormat="0" applyFont="0" applyAlignment="0" applyProtection="0"/>
    <xf numFmtId="0" fontId="1" fillId="0" borderId="164">
      <alignment horizontal="center"/>
    </xf>
    <xf numFmtId="0" fontId="6" fillId="31" borderId="197" applyNumberFormat="0" applyFont="0" applyAlignment="0" applyProtection="0"/>
    <xf numFmtId="0" fontId="6" fillId="31" borderId="185" applyNumberFormat="0" applyFont="0" applyAlignment="0" applyProtection="0"/>
    <xf numFmtId="0" fontId="1" fillId="0" borderId="220">
      <alignment horizontal="center"/>
    </xf>
    <xf numFmtId="0" fontId="1" fillId="0" borderId="164">
      <alignment horizontal="center"/>
    </xf>
    <xf numFmtId="0" fontId="6" fillId="31" borderId="167" applyNumberFormat="0" applyFont="0" applyAlignment="0" applyProtection="0"/>
    <xf numFmtId="0" fontId="1" fillId="0" borderId="164">
      <alignment horizontal="center" wrapText="1"/>
    </xf>
    <xf numFmtId="0" fontId="1" fillId="0" borderId="182">
      <alignment horizontal="center" wrapText="1"/>
    </xf>
    <xf numFmtId="0" fontId="79" fillId="28" borderId="213" applyNumberFormat="0" applyAlignment="0" applyProtection="0"/>
    <xf numFmtId="0" fontId="6" fillId="36" borderId="197" applyNumberFormat="0" applyFont="0" applyAlignment="0" applyProtection="0"/>
    <xf numFmtId="0" fontId="77" fillId="43" borderId="163" applyNumberFormat="0" applyAlignment="0" applyProtection="0"/>
    <xf numFmtId="0" fontId="6" fillId="31" borderId="229" applyNumberFormat="0" applyFont="0" applyAlignment="0" applyProtection="0"/>
    <xf numFmtId="0" fontId="6" fillId="31" borderId="209" applyNumberFormat="0" applyFont="0" applyAlignment="0" applyProtection="0"/>
    <xf numFmtId="0" fontId="6" fillId="36" borderId="209" applyNumberFormat="0" applyFont="0" applyAlignment="0" applyProtection="0"/>
    <xf numFmtId="0" fontId="1" fillId="0" borderId="194">
      <alignment horizontal="center"/>
    </xf>
    <xf numFmtId="0" fontId="6" fillId="31" borderId="217" applyNumberFormat="0" applyFont="0" applyAlignment="0" applyProtection="0"/>
    <xf numFmtId="0" fontId="6" fillId="36" borderId="217" applyNumberFormat="0" applyFont="0" applyAlignment="0" applyProtection="0"/>
    <xf numFmtId="0" fontId="79" fillId="28" borderId="169" applyNumberFormat="0" applyAlignment="0" applyProtection="0"/>
    <xf numFmtId="0" fontId="1" fillId="0" borderId="157">
      <alignment horizontal="center"/>
    </xf>
    <xf numFmtId="0" fontId="1" fillId="0" borderId="157">
      <alignment horizontal="center" wrapText="1"/>
    </xf>
    <xf numFmtId="0" fontId="6" fillId="31" borderId="167" applyNumberFormat="0" applyFont="0" applyAlignment="0" applyProtection="0"/>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6" fillId="31" borderId="179" applyNumberFormat="0" applyFont="0" applyAlignment="0" applyProtection="0"/>
    <xf numFmtId="0" fontId="1" fillId="0" borderId="157">
      <alignment horizontal="center"/>
    </xf>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1" borderId="142" applyNumberFormat="0" applyFont="0" applyAlignment="0" applyProtection="0"/>
    <xf numFmtId="0" fontId="6" fillId="36" borderId="191" applyNumberFormat="0" applyFont="0" applyAlignment="0" applyProtection="0"/>
    <xf numFmtId="0" fontId="6" fillId="31" borderId="160" applyNumberFormat="0" applyFont="0" applyAlignment="0" applyProtection="0"/>
    <xf numFmtId="0" fontId="6" fillId="31" borderId="197" applyNumberFormat="0" applyFont="0" applyAlignment="0" applyProtection="0"/>
    <xf numFmtId="0" fontId="1" fillId="0" borderId="157">
      <alignment horizontal="center" wrapText="1"/>
    </xf>
    <xf numFmtId="0" fontId="1" fillId="0" borderId="194">
      <alignment horizontal="center" wrapText="1"/>
    </xf>
    <xf numFmtId="0" fontId="6" fillId="31" borderId="167" applyNumberFormat="0" applyFont="0" applyAlignment="0" applyProtection="0"/>
    <xf numFmtId="0" fontId="6" fillId="31" borderId="167" applyNumberFormat="0" applyFont="0" applyAlignment="0" applyProtection="0"/>
    <xf numFmtId="0" fontId="6" fillId="31" borderId="167" applyNumberFormat="0" applyFont="0" applyAlignment="0" applyProtection="0"/>
    <xf numFmtId="0" fontId="1" fillId="0" borderId="157">
      <alignment horizontal="center" wrapText="1"/>
    </xf>
    <xf numFmtId="10" fontId="66" fillId="49" borderId="226" applyNumberFormat="0" applyBorder="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1" fillId="0" borderId="170">
      <alignment horizontal="center" wrapText="1"/>
    </xf>
    <xf numFmtId="0" fontId="6" fillId="31" borderId="173" applyNumberFormat="0" applyFont="0" applyAlignment="0" applyProtection="0"/>
    <xf numFmtId="0" fontId="1" fillId="0" borderId="170">
      <alignment horizontal="center"/>
    </xf>
    <xf numFmtId="0" fontId="6" fillId="31" borderId="179" applyNumberFormat="0" applyFont="0" applyAlignment="0" applyProtection="0"/>
    <xf numFmtId="0" fontId="6" fillId="31" borderId="179" applyNumberFormat="0" applyFont="0" applyAlignment="0" applyProtection="0"/>
    <xf numFmtId="0" fontId="1" fillId="0" borderId="151">
      <alignment horizontal="center"/>
    </xf>
    <xf numFmtId="0" fontId="79" fillId="28" borderId="205" applyNumberFormat="0" applyAlignment="0" applyProtection="0"/>
    <xf numFmtId="0" fontId="78" fillId="28" borderId="183" applyNumberFormat="0" applyAlignment="0" applyProtection="0"/>
    <xf numFmtId="0" fontId="83" fillId="0" borderId="184" applyNumberFormat="0" applyFill="0" applyAlignment="0" applyProtection="0"/>
    <xf numFmtId="0" fontId="6" fillId="36" borderId="179" applyNumberFormat="0" applyFont="0" applyAlignment="0" applyProtection="0"/>
    <xf numFmtId="0" fontId="6" fillId="36" borderId="160" applyNumberFormat="0" applyFont="0" applyAlignment="0" applyProtection="0"/>
    <xf numFmtId="0" fontId="6" fillId="31" borderId="185" applyNumberFormat="0" applyFont="0" applyAlignment="0" applyProtection="0"/>
    <xf numFmtId="0" fontId="1" fillId="0" borderId="145">
      <alignment horizontal="center" wrapText="1"/>
    </xf>
    <xf numFmtId="0" fontId="1" fillId="0" borderId="145">
      <alignment horizontal="center"/>
    </xf>
    <xf numFmtId="0" fontId="1" fillId="0" borderId="145">
      <alignment horizontal="center" wrapText="1"/>
    </xf>
    <xf numFmtId="0" fontId="6" fillId="31" borderId="160" applyNumberFormat="0" applyFont="0" applyAlignment="0" applyProtection="0"/>
    <xf numFmtId="0" fontId="77" fillId="43" borderId="150" applyNumberFormat="0" applyAlignment="0" applyProtection="0"/>
    <xf numFmtId="0" fontId="1" fillId="0" borderId="145">
      <alignment horizontal="center" wrapText="1"/>
    </xf>
    <xf numFmtId="0" fontId="1" fillId="0" borderId="194">
      <alignment horizontal="center"/>
    </xf>
    <xf numFmtId="0" fontId="6" fillId="31" borderId="167" applyNumberFormat="0" applyFont="0" applyAlignment="0" applyProtection="0"/>
    <xf numFmtId="0" fontId="6" fillId="31" borderId="167" applyNumberFormat="0" applyFont="0" applyAlignment="0" applyProtection="0"/>
    <xf numFmtId="0" fontId="1" fillId="0" borderId="145">
      <alignment horizontal="center"/>
    </xf>
    <xf numFmtId="0" fontId="6" fillId="36" borderId="173" applyNumberFormat="0" applyFont="0" applyAlignment="0" applyProtection="0"/>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1" fillId="0" borderId="41">
      <alignment horizontal="center" wrapText="1"/>
    </xf>
    <xf numFmtId="0" fontId="6" fillId="36" borderId="167" applyNumberFormat="0" applyFont="0" applyAlignment="0" applyProtection="0"/>
    <xf numFmtId="0" fontId="1" fillId="0" borderId="145">
      <alignment horizontal="center" wrapText="1"/>
    </xf>
    <xf numFmtId="0" fontId="1" fillId="0" borderId="145">
      <alignment horizontal="center"/>
    </xf>
    <xf numFmtId="0" fontId="6" fillId="31" borderId="148" applyNumberFormat="0" applyFont="0" applyAlignment="0" applyProtection="0"/>
    <xf numFmtId="0" fontId="1" fillId="0" borderId="145">
      <alignment horizontal="center" wrapText="1"/>
    </xf>
    <xf numFmtId="0" fontId="6" fillId="31" borderId="160" applyNumberFormat="0" applyFont="0" applyAlignment="0" applyProtection="0"/>
    <xf numFmtId="0" fontId="6" fillId="31" borderId="209" applyNumberFormat="0" applyFont="0" applyAlignment="0" applyProtection="0"/>
    <xf numFmtId="10" fontId="66" fillId="49" borderId="151" applyNumberFormat="0" applyBorder="0" applyAlignment="0" applyProtection="0"/>
    <xf numFmtId="0" fontId="1" fillId="0" borderId="145">
      <alignment horizontal="center" wrapText="1"/>
    </xf>
    <xf numFmtId="0" fontId="6" fillId="31" borderId="167" applyNumberFormat="0" applyFont="0" applyAlignment="0" applyProtection="0"/>
    <xf numFmtId="0" fontId="6" fillId="31" borderId="167" applyNumberFormat="0" applyFont="0" applyAlignment="0" applyProtection="0"/>
    <xf numFmtId="0" fontId="77" fillId="43" borderId="156" applyNumberFormat="0" applyAlignment="0" applyProtection="0"/>
    <xf numFmtId="0" fontId="83" fillId="0" borderId="147" applyNumberFormat="0" applyFill="0" applyAlignment="0" applyProtection="0"/>
    <xf numFmtId="0" fontId="6" fillId="31" borderId="167" applyNumberFormat="0" applyFont="0" applyAlignment="0" applyProtection="0"/>
    <xf numFmtId="0" fontId="6" fillId="31" borderId="223" applyNumberFormat="0" applyFont="0" applyAlignment="0" applyProtection="0"/>
    <xf numFmtId="0" fontId="79" fillId="28" borderId="144" applyNumberFormat="0" applyAlignment="0" applyProtection="0"/>
    <xf numFmtId="0" fontId="78" fillId="28" borderId="146" applyNumberFormat="0" applyAlignment="0" applyProtection="0"/>
    <xf numFmtId="0" fontId="1" fillId="0" borderId="145">
      <alignment horizontal="center"/>
    </xf>
    <xf numFmtId="0" fontId="6" fillId="31" borderId="191" applyNumberFormat="0" applyFont="0" applyAlignment="0" applyProtection="0"/>
    <xf numFmtId="0" fontId="6" fillId="31" borderId="191" applyNumberFormat="0" applyFont="0" applyAlignment="0" applyProtection="0"/>
    <xf numFmtId="0" fontId="77" fillId="15" borderId="156" applyNumberFormat="0" applyAlignment="0" applyProtection="0"/>
    <xf numFmtId="0" fontId="6" fillId="36" borderId="173" applyNumberFormat="0" applyFont="0" applyAlignment="0" applyProtection="0"/>
    <xf numFmtId="0" fontId="6" fillId="36" borderId="197" applyNumberFormat="0" applyFont="0" applyAlignment="0" applyProtection="0"/>
    <xf numFmtId="0" fontId="6" fillId="31" borderId="173" applyNumberFormat="0" applyFont="0" applyAlignment="0" applyProtection="0"/>
    <xf numFmtId="0" fontId="6" fillId="31" borderId="179" applyNumberFormat="0" applyFont="0" applyAlignment="0" applyProtection="0"/>
    <xf numFmtId="0" fontId="6" fillId="31" borderId="179" applyNumberFormat="0" applyFont="0" applyAlignment="0" applyProtection="0"/>
    <xf numFmtId="0" fontId="1" fillId="0" borderId="176">
      <alignment horizontal="center" wrapText="1"/>
    </xf>
    <xf numFmtId="0" fontId="6" fillId="31" borderId="209" applyNumberFormat="0" applyFont="0" applyAlignment="0" applyProtection="0"/>
    <xf numFmtId="0" fontId="1" fillId="0" borderId="164">
      <alignment horizontal="center" wrapText="1"/>
    </xf>
    <xf numFmtId="0" fontId="6" fillId="31" borderId="179" applyNumberFormat="0" applyFont="0" applyAlignment="0" applyProtection="0"/>
    <xf numFmtId="0" fontId="6" fillId="31" borderId="217" applyNumberFormat="0" applyFont="0" applyAlignment="0" applyProtection="0"/>
    <xf numFmtId="0" fontId="1" fillId="0" borderId="170">
      <alignment horizontal="center" wrapText="1"/>
    </xf>
    <xf numFmtId="0" fontId="6" fillId="31" borderId="167" applyNumberFormat="0" applyFont="0" applyAlignment="0" applyProtection="0"/>
    <xf numFmtId="0" fontId="1" fillId="0" borderId="157">
      <alignment horizontal="center" wrapText="1"/>
    </xf>
    <xf numFmtId="0" fontId="10" fillId="0" borderId="41" applyBorder="0" applyAlignment="0">
      <alignment horizontal="center" wrapText="1"/>
    </xf>
    <xf numFmtId="0" fontId="77" fillId="15" borderId="169" applyNumberFormat="0" applyAlignment="0" applyProtection="0"/>
    <xf numFmtId="0" fontId="79" fillId="28" borderId="193" applyNumberForma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6" fillId="31" borderId="148" applyNumberFormat="0" applyFont="0" applyAlignment="0" applyProtection="0"/>
    <xf numFmtId="0" fontId="1" fillId="0" borderId="226">
      <alignment horizontal="center"/>
    </xf>
    <xf numFmtId="0" fontId="6" fillId="31" borderId="203" applyNumberFormat="0" applyFont="0" applyAlignment="0" applyProtection="0"/>
    <xf numFmtId="0" fontId="1" fillId="0" borderId="194">
      <alignment horizontal="center" wrapText="1"/>
    </xf>
    <xf numFmtId="0" fontId="83" fillId="0" borderId="178" applyNumberFormat="0" applyFill="0" applyAlignment="0" applyProtection="0"/>
    <xf numFmtId="0" fontId="1" fillId="0" borderId="170">
      <alignment horizontal="center" wrapText="1"/>
    </xf>
    <xf numFmtId="0" fontId="78" fillId="28" borderId="171" applyNumberFormat="0" applyAlignment="0" applyProtection="0"/>
    <xf numFmtId="0" fontId="79" fillId="28" borderId="187" applyNumberFormat="0" applyAlignment="0" applyProtection="0"/>
    <xf numFmtId="0" fontId="79" fillId="28" borderId="163" applyNumberFormat="0" applyAlignment="0" applyProtection="0"/>
    <xf numFmtId="0" fontId="6" fillId="36" borderId="185" applyNumberFormat="0" applyFont="0" applyAlignment="0" applyProtection="0"/>
    <xf numFmtId="0" fontId="6" fillId="36" borderId="173" applyNumberFormat="0" applyFont="0" applyAlignment="0" applyProtection="0"/>
    <xf numFmtId="0" fontId="1" fillId="0" borderId="164">
      <alignment horizontal="center"/>
    </xf>
    <xf numFmtId="0" fontId="6" fillId="36" borderId="167" applyNumberFormat="0" applyFont="0" applyAlignment="0" applyProtection="0"/>
    <xf numFmtId="0" fontId="6" fillId="36" borderId="167" applyNumberFormat="0" applyFont="0" applyAlignment="0" applyProtection="0"/>
    <xf numFmtId="0" fontId="6" fillId="36" borderId="167" applyNumberFormat="0" applyFont="0" applyAlignment="0" applyProtection="0"/>
    <xf numFmtId="0" fontId="6" fillId="31" borderId="197" applyNumberFormat="0" applyFont="0" applyAlignment="0" applyProtection="0"/>
    <xf numFmtId="0" fontId="6" fillId="36" borderId="179" applyNumberFormat="0" applyFont="0" applyAlignment="0" applyProtection="0"/>
    <xf numFmtId="0" fontId="6" fillId="36" borderId="179" applyNumberFormat="0" applyFont="0" applyAlignment="0" applyProtection="0"/>
    <xf numFmtId="0" fontId="6" fillId="36" borderId="179" applyNumberFormat="0" applyFont="0" applyAlignment="0" applyProtection="0"/>
    <xf numFmtId="0" fontId="6" fillId="36" borderId="203" applyNumberFormat="0" applyFont="0" applyAlignment="0" applyProtection="0"/>
    <xf numFmtId="0" fontId="1" fillId="0" borderId="164">
      <alignment horizontal="center" wrapText="1"/>
    </xf>
    <xf numFmtId="0" fontId="6" fillId="36" borderId="223" applyNumberFormat="0" applyFont="0" applyAlignment="0" applyProtection="0"/>
    <xf numFmtId="0" fontId="6" fillId="31" borderId="229" applyNumberFormat="0" applyFont="0" applyAlignment="0" applyProtection="0"/>
    <xf numFmtId="0" fontId="6" fillId="31" borderId="173" applyNumberFormat="0" applyFont="0" applyAlignment="0" applyProtection="0"/>
    <xf numFmtId="0" fontId="6" fillId="36" borderId="167" applyNumberFormat="0" applyFont="0" applyAlignment="0" applyProtection="0"/>
    <xf numFmtId="0" fontId="6" fillId="36" borderId="167" applyNumberFormat="0" applyFont="0" applyAlignment="0" applyProtection="0"/>
    <xf numFmtId="0" fontId="6" fillId="36" borderId="167" applyNumberFormat="0" applyFont="0" applyAlignment="0" applyProtection="0"/>
    <xf numFmtId="0" fontId="6" fillId="36" borderId="167" applyNumberFormat="0" applyFont="0" applyAlignment="0" applyProtection="0"/>
    <xf numFmtId="0" fontId="6" fillId="36" borderId="179" applyNumberFormat="0" applyFont="0" applyAlignment="0" applyProtection="0"/>
    <xf numFmtId="0" fontId="6" fillId="36" borderId="179" applyNumberFormat="0" applyFont="0" applyAlignment="0" applyProtection="0"/>
    <xf numFmtId="0" fontId="1" fillId="0" borderId="214">
      <alignment horizontal="center" wrapText="1"/>
    </xf>
    <xf numFmtId="0" fontId="1" fillId="0" borderId="194">
      <alignment horizontal="center"/>
    </xf>
    <xf numFmtId="0" fontId="1" fillId="0" borderId="214">
      <alignment horizontal="center" wrapText="1"/>
    </xf>
    <xf numFmtId="0" fontId="100" fillId="45" borderId="181" applyNumberFormat="0" applyAlignment="0" applyProtection="0"/>
    <xf numFmtId="0" fontId="6" fillId="31" borderId="173" applyNumberFormat="0" applyFont="0" applyAlignment="0" applyProtection="0"/>
    <xf numFmtId="0" fontId="1" fillId="0" borderId="170">
      <alignment horizontal="center"/>
    </xf>
    <xf numFmtId="0" fontId="6" fillId="31" borderId="217" applyNumberFormat="0" applyFont="0" applyAlignment="0" applyProtection="0"/>
    <xf numFmtId="0" fontId="6" fillId="36" borderId="179" applyNumberFormat="0" applyFont="0" applyAlignment="0" applyProtection="0"/>
    <xf numFmtId="0" fontId="6" fillId="36" borderId="179" applyNumberFormat="0" applyFont="0" applyAlignment="0" applyProtection="0"/>
    <xf numFmtId="0" fontId="6" fillId="36" borderId="173" applyNumberFormat="0" applyFont="0" applyAlignment="0" applyProtection="0"/>
    <xf numFmtId="0" fontId="83" fillId="0" borderId="224" applyNumberFormat="0" applyFill="0" applyAlignment="0" applyProtection="0"/>
    <xf numFmtId="10" fontId="66" fillId="49" borderId="220" applyNumberFormat="0" applyBorder="0" applyAlignment="0" applyProtection="0"/>
    <xf numFmtId="0" fontId="6" fillId="36" borderId="173" applyNumberFormat="0" applyFont="0" applyAlignment="0" applyProtection="0"/>
    <xf numFmtId="0" fontId="6" fillId="31" borderId="203" applyNumberFormat="0" applyFont="0" applyAlignment="0" applyProtection="0"/>
    <xf numFmtId="0" fontId="6" fillId="31" borderId="167" applyNumberFormat="0" applyFont="0" applyAlignment="0" applyProtection="0"/>
    <xf numFmtId="0" fontId="1" fillId="0" borderId="151">
      <alignment horizontal="center" wrapText="1"/>
    </xf>
    <xf numFmtId="0" fontId="1" fillId="0" borderId="151">
      <alignment horizontal="center"/>
    </xf>
    <xf numFmtId="0" fontId="1" fillId="0" borderId="151">
      <alignment horizontal="center" wrapText="1"/>
    </xf>
    <xf numFmtId="0" fontId="77" fillId="43" borderId="199" applyNumberFormat="0" applyAlignment="0" applyProtection="0"/>
    <xf numFmtId="0" fontId="6" fillId="36" borderId="209" applyNumberFormat="0" applyFont="0" applyAlignment="0" applyProtection="0"/>
    <xf numFmtId="0" fontId="6" fillId="31" borderId="185" applyNumberFormat="0" applyFont="0" applyAlignment="0" applyProtection="0"/>
    <xf numFmtId="0" fontId="1" fillId="0" borderId="151">
      <alignment horizontal="center" wrapText="1"/>
    </xf>
    <xf numFmtId="0" fontId="78" fillId="45" borderId="158" applyNumberFormat="0" applyAlignment="0" applyProtection="0"/>
    <xf numFmtId="0" fontId="6" fillId="36" borderId="209" applyNumberFormat="0" applyFont="0" applyAlignment="0" applyProtection="0"/>
    <xf numFmtId="0" fontId="1" fillId="0" borderId="200">
      <alignment horizontal="center" wrapText="1"/>
    </xf>
    <xf numFmtId="0" fontId="1" fillId="0" borderId="151">
      <alignment horizontal="center"/>
    </xf>
    <xf numFmtId="0" fontId="1" fillId="0" borderId="157">
      <alignment horizontal="center" wrapText="1"/>
    </xf>
    <xf numFmtId="0" fontId="100" fillId="45" borderId="163" applyNumberFormat="0" applyAlignment="0" applyProtection="0"/>
    <xf numFmtId="0" fontId="1" fillId="0" borderId="151">
      <alignment horizontal="center" wrapText="1"/>
    </xf>
    <xf numFmtId="0" fontId="1" fillId="0" borderId="151">
      <alignment horizontal="center"/>
    </xf>
    <xf numFmtId="0" fontId="6" fillId="31" borderId="154" applyNumberFormat="0" applyFont="0" applyAlignment="0" applyProtection="0"/>
    <xf numFmtId="0" fontId="6" fillId="36" borderId="209" applyNumberFormat="0" applyFont="0" applyAlignment="0" applyProtection="0"/>
    <xf numFmtId="0" fontId="1" fillId="0" borderId="176">
      <alignment horizontal="center" wrapText="1"/>
    </xf>
    <xf numFmtId="0" fontId="1" fillId="0" borderId="151">
      <alignment horizontal="center" wrapText="1"/>
    </xf>
    <xf numFmtId="0" fontId="83" fillId="0" borderId="228" applyNumberFormat="0" applyFill="0" applyAlignment="0" applyProtection="0"/>
    <xf numFmtId="0" fontId="78" fillId="45" borderId="207" applyNumberFormat="0" applyAlignment="0" applyProtection="0"/>
    <xf numFmtId="0" fontId="6" fillId="31" borderId="185" applyNumberFormat="0" applyFont="0" applyAlignment="0" applyProtection="0"/>
    <xf numFmtId="0" fontId="6" fillId="31" borderId="185" applyNumberFormat="0" applyFont="0" applyAlignment="0" applyProtection="0"/>
    <xf numFmtId="0" fontId="1" fillId="0" borderId="151">
      <alignment horizontal="center" wrapText="1"/>
    </xf>
    <xf numFmtId="0" fontId="6" fillId="36" borderId="167" applyNumberFormat="0" applyFont="0" applyAlignment="0" applyProtection="0"/>
    <xf numFmtId="0" fontId="1" fillId="0" borderId="200">
      <alignment horizontal="center" wrapText="1"/>
    </xf>
    <xf numFmtId="0" fontId="78" fillId="45" borderId="165" applyNumberFormat="0" applyAlignment="0" applyProtection="0"/>
    <xf numFmtId="0" fontId="6" fillId="36" borderId="229" applyNumberFormat="0" applyFont="0" applyAlignment="0" applyProtection="0"/>
    <xf numFmtId="0" fontId="83" fillId="0" borderId="153" applyNumberFormat="0" applyFill="0" applyAlignment="0" applyProtection="0"/>
    <xf numFmtId="0" fontId="6" fillId="31" borderId="197" applyNumberFormat="0" applyFont="0" applyAlignment="0" applyProtection="0"/>
    <xf numFmtId="0" fontId="6" fillId="31" borderId="197" applyNumberFormat="0" applyFont="0" applyAlignment="0" applyProtection="0"/>
    <xf numFmtId="0" fontId="79" fillId="28" borderId="150" applyNumberFormat="0" applyAlignment="0" applyProtection="0"/>
    <xf numFmtId="0" fontId="78" fillId="28" borderId="152" applyNumberFormat="0" applyAlignment="0" applyProtection="0"/>
    <xf numFmtId="0" fontId="77" fillId="15" borderId="150" applyNumberFormat="0" applyAlignment="0" applyProtection="0"/>
    <xf numFmtId="0" fontId="6" fillId="31" borderId="209" applyNumberFormat="0" applyFont="0" applyAlignment="0" applyProtection="0"/>
    <xf numFmtId="0" fontId="77" fillId="15" borderId="169" applyNumberFormat="0" applyAlignment="0" applyProtection="0"/>
    <xf numFmtId="0" fontId="78" fillId="28" borderId="195" applyNumberFormat="0" applyAlignment="0" applyProtection="0"/>
    <xf numFmtId="0" fontId="77" fillId="15" borderId="181" applyNumberFormat="0" applyAlignment="0" applyProtection="0"/>
    <xf numFmtId="0" fontId="83" fillId="0" borderId="208" applyNumberFormat="0" applyFill="0" applyAlignment="0" applyProtection="0"/>
    <xf numFmtId="0" fontId="1" fillId="0" borderId="194">
      <alignment horizontal="center" wrapText="1"/>
    </xf>
    <xf numFmtId="0" fontId="6" fillId="31" borderId="173" applyNumberFormat="0" applyFont="0" applyAlignment="0" applyProtection="0"/>
    <xf numFmtId="0" fontId="6" fillId="31" borderId="197" applyNumberFormat="0" applyFont="0" applyAlignment="0" applyProtection="0"/>
    <xf numFmtId="0" fontId="1" fillId="0" borderId="170">
      <alignment horizontal="center" wrapText="1"/>
    </xf>
    <xf numFmtId="0" fontId="1" fillId="0" borderId="226">
      <alignment horizontal="center" wrapText="1"/>
    </xf>
    <xf numFmtId="0" fontId="6" fillId="36" borderId="191" applyNumberFormat="0" applyFont="0" applyAlignment="0" applyProtection="0"/>
    <xf numFmtId="0" fontId="6" fillId="36" borderId="191" applyNumberFormat="0" applyFont="0" applyAlignment="0" applyProtection="0"/>
    <xf numFmtId="0" fontId="1" fillId="0" borderId="170">
      <alignment horizontal="center"/>
    </xf>
    <xf numFmtId="0" fontId="1" fillId="0" borderId="170">
      <alignment horizontal="center" wrapText="1"/>
    </xf>
    <xf numFmtId="0" fontId="1" fillId="0" borderId="194">
      <alignment horizontal="center" wrapText="1"/>
    </xf>
    <xf numFmtId="0" fontId="79" fillId="28" borderId="199" applyNumberFormat="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160" applyNumberFormat="0" applyFont="0" applyAlignment="0" applyProtection="0"/>
    <xf numFmtId="0" fontId="6" fillId="31" borderId="223" applyNumberFormat="0" applyFont="0" applyAlignment="0" applyProtection="0"/>
    <xf numFmtId="0" fontId="6" fillId="31" borderId="179" applyNumberFormat="0" applyFont="0" applyAlignment="0" applyProtection="0"/>
    <xf numFmtId="0" fontId="6" fillId="31" borderId="179" applyNumberFormat="0" applyFont="0" applyAlignment="0" applyProtection="0"/>
    <xf numFmtId="0" fontId="79" fillId="28" borderId="156" applyNumberFormat="0" applyAlignment="0" applyProtection="0"/>
    <xf numFmtId="0" fontId="78" fillId="28" borderId="158" applyNumberFormat="0" applyAlignment="0" applyProtection="0"/>
    <xf numFmtId="0" fontId="1" fillId="0" borderId="157">
      <alignment horizontal="center"/>
    </xf>
    <xf numFmtId="0" fontId="77" fillId="15" borderId="156" applyNumberFormat="0" applyAlignment="0" applyProtection="0"/>
    <xf numFmtId="0" fontId="6" fillId="36" borderId="173" applyNumberFormat="0" applyFont="0" applyAlignment="0" applyProtection="0"/>
    <xf numFmtId="0" fontId="6" fillId="36" borderId="173" applyNumberFormat="0" applyFont="0" applyAlignment="0" applyProtection="0"/>
    <xf numFmtId="0" fontId="6" fillId="36" borderId="173" applyNumberFormat="0" applyFont="0" applyAlignment="0" applyProtection="0"/>
    <xf numFmtId="0" fontId="1" fillId="0" borderId="188">
      <alignment horizontal="center" wrapText="1"/>
    </xf>
    <xf numFmtId="0" fontId="6" fillId="31" borderId="191" applyNumberFormat="0" applyFont="0" applyAlignment="0" applyProtection="0"/>
    <xf numFmtId="0" fontId="6" fillId="31" borderId="229" applyNumberFormat="0" applyFont="0" applyAlignment="0" applyProtection="0"/>
    <xf numFmtId="10" fontId="66" fillId="49" borderId="194" applyNumberFormat="0" applyBorder="0" applyAlignment="0" applyProtection="0"/>
    <xf numFmtId="0" fontId="6" fillId="31" borderId="191" applyNumberFormat="0" applyFont="0" applyAlignment="0" applyProtection="0"/>
    <xf numFmtId="0" fontId="6" fillId="31" borderId="191" applyNumberFormat="0" applyFont="0" applyAlignment="0" applyProtection="0"/>
    <xf numFmtId="0" fontId="78" fillId="28" borderId="215" applyNumberFormat="0" applyAlignment="0" applyProtection="0"/>
    <xf numFmtId="0" fontId="6" fillId="31" borderId="209" applyNumberFormat="0" applyFont="0" applyAlignment="0" applyProtection="0"/>
    <xf numFmtId="0" fontId="83" fillId="0" borderId="186" applyNumberFormat="0" applyFill="0" applyAlignment="0" applyProtection="0"/>
    <xf numFmtId="0" fontId="6" fillId="31" borderId="223" applyNumberFormat="0" applyFont="0" applyAlignment="0" applyProtection="0"/>
    <xf numFmtId="0" fontId="6" fillId="31" borderId="179" applyNumberFormat="0" applyFont="0" applyAlignment="0" applyProtection="0"/>
    <xf numFmtId="0" fontId="77" fillId="43" borderId="193" applyNumberFormat="0" applyAlignment="0" applyProtection="0"/>
    <xf numFmtId="0" fontId="1" fillId="0" borderId="188">
      <alignment horizontal="center" wrapText="1"/>
    </xf>
    <xf numFmtId="0" fontId="1" fillId="0" borderId="176">
      <alignment horizontal="center"/>
    </xf>
    <xf numFmtId="0" fontId="6" fillId="36" borderId="197" applyNumberFormat="0" applyFont="0" applyAlignment="0" applyProtection="0"/>
    <xf numFmtId="0" fontId="6" fillId="31" borderId="217" applyNumberFormat="0" applyFont="0" applyAlignment="0" applyProtection="0"/>
    <xf numFmtId="0" fontId="1" fillId="0" borderId="214">
      <alignment horizontal="center"/>
    </xf>
    <xf numFmtId="0" fontId="1" fillId="0" borderId="214">
      <alignment horizontal="center" wrapText="1"/>
    </xf>
    <xf numFmtId="0" fontId="6" fillId="36" borderId="191" applyNumberFormat="0" applyFont="0" applyAlignment="0" applyProtection="0"/>
    <xf numFmtId="0" fontId="6" fillId="36" borderId="191" applyNumberFormat="0" applyFont="0" applyAlignment="0" applyProtection="0"/>
    <xf numFmtId="0" fontId="6" fillId="36" borderId="203" applyNumberFormat="0" applyFont="0" applyAlignment="0" applyProtection="0"/>
    <xf numFmtId="0" fontId="6" fillId="36" borderId="203" applyNumberFormat="0" applyFont="0" applyAlignment="0" applyProtection="0"/>
    <xf numFmtId="0" fontId="6" fillId="36" borderId="203" applyNumberFormat="0" applyFont="0" applyAlignment="0" applyProtection="0"/>
    <xf numFmtId="0" fontId="6" fillId="36" borderId="203" applyNumberFormat="0" applyFont="0" applyAlignment="0" applyProtection="0"/>
    <xf numFmtId="0" fontId="1" fillId="0" borderId="220">
      <alignment horizontal="center"/>
    </xf>
    <xf numFmtId="0" fontId="1" fillId="0" borderId="182">
      <alignment horizontal="center" wrapText="1"/>
    </xf>
    <xf numFmtId="0" fontId="6" fillId="31" borderId="185" applyNumberFormat="0" applyFont="0" applyAlignment="0" applyProtection="0"/>
    <xf numFmtId="0" fontId="1" fillId="0" borderId="182">
      <alignment horizontal="center" wrapText="1"/>
    </xf>
    <xf numFmtId="0" fontId="6" fillId="31" borderId="185" applyNumberFormat="0" applyFont="0" applyAlignment="0" applyProtection="0"/>
    <xf numFmtId="0" fontId="6" fillId="31" borderId="185" applyNumberFormat="0" applyFont="0" applyAlignment="0" applyProtection="0"/>
    <xf numFmtId="0" fontId="6" fillId="31" borderId="209" applyNumberFormat="0" applyFont="0" applyAlignment="0" applyProtection="0"/>
    <xf numFmtId="0" fontId="6" fillId="36" borderId="167" applyNumberFormat="0" applyFont="0" applyAlignment="0" applyProtection="0"/>
    <xf numFmtId="0" fontId="6" fillId="36" borderId="209" applyNumberFormat="0" applyFont="0" applyAlignment="0" applyProtection="0"/>
    <xf numFmtId="0" fontId="1" fillId="0" borderId="182">
      <alignment horizontal="center" wrapText="1"/>
    </xf>
    <xf numFmtId="10" fontId="66" fillId="49" borderId="206" applyNumberFormat="0" applyBorder="0" applyAlignment="0" applyProtection="0"/>
    <xf numFmtId="0" fontId="77" fillId="43" borderId="169" applyNumberFormat="0" applyAlignment="0" applyProtection="0"/>
    <xf numFmtId="0" fontId="1" fillId="0" borderId="164">
      <alignment horizontal="center" wrapText="1"/>
    </xf>
    <xf numFmtId="0" fontId="6" fillId="31" borderId="229" applyNumberFormat="0" applyFont="0" applyAlignment="0" applyProtection="0"/>
    <xf numFmtId="0" fontId="83" fillId="0" borderId="202" applyNumberFormat="0" applyFill="0" applyAlignment="0" applyProtection="0"/>
    <xf numFmtId="0" fontId="83" fillId="0" borderId="166" applyNumberFormat="0" applyFill="0" applyAlignment="0" applyProtection="0"/>
    <xf numFmtId="0" fontId="6" fillId="36" borderId="185" applyNumberFormat="0" applyFont="0" applyAlignment="0" applyProtection="0"/>
    <xf numFmtId="0" fontId="6" fillId="36" borderId="185" applyNumberFormat="0" applyFont="0" applyAlignment="0" applyProtection="0"/>
    <xf numFmtId="0" fontId="6" fillId="36" borderId="185" applyNumberFormat="0" applyFont="0" applyAlignment="0" applyProtection="0"/>
    <xf numFmtId="0" fontId="6" fillId="36" borderId="185" applyNumberFormat="0" applyFont="0" applyAlignment="0" applyProtection="0"/>
    <xf numFmtId="0" fontId="79" fillId="28" borderId="163" applyNumberFormat="0" applyAlignment="0" applyProtection="0"/>
    <xf numFmtId="0" fontId="78" fillId="28" borderId="165" applyNumberFormat="0" applyAlignment="0" applyProtection="0"/>
    <xf numFmtId="0" fontId="78" fillId="45" borderId="183" applyNumberFormat="0" applyAlignment="0" applyProtection="0"/>
    <xf numFmtId="0" fontId="1" fillId="0" borderId="164">
      <alignment horizontal="center"/>
    </xf>
    <xf numFmtId="0" fontId="77" fillId="15" borderId="163" applyNumberFormat="0" applyAlignment="0" applyProtection="0"/>
    <xf numFmtId="0" fontId="77" fillId="15" borderId="225" applyNumberFormat="0" applyAlignment="0" applyProtection="0"/>
    <xf numFmtId="0" fontId="78" fillId="28" borderId="189" applyNumberFormat="0" applyAlignment="0" applyProtection="0"/>
    <xf numFmtId="0" fontId="6" fillId="36" borderId="229" applyNumberFormat="0" applyFont="0" applyAlignment="0" applyProtection="0"/>
    <xf numFmtId="0" fontId="6" fillId="31" borderId="229" applyNumberFormat="0" applyFont="0" applyAlignment="0" applyProtection="0"/>
    <xf numFmtId="0" fontId="77" fillId="43" borderId="205" applyNumberFormat="0" applyAlignment="0" applyProtection="0"/>
    <xf numFmtId="0" fontId="1" fillId="0" borderId="188">
      <alignment horizontal="center"/>
    </xf>
    <xf numFmtId="0" fontId="6" fillId="31" borderId="179" applyNumberFormat="0" applyFont="0" applyAlignment="0" applyProtection="0"/>
    <xf numFmtId="0" fontId="6" fillId="31" borderId="203" applyNumberFormat="0" applyFont="0" applyAlignment="0" applyProtection="0"/>
    <xf numFmtId="0" fontId="6" fillId="31" borderId="191" applyNumberFormat="0" applyFont="0" applyAlignment="0" applyProtection="0"/>
    <xf numFmtId="0" fontId="6" fillId="31" borderId="173" applyNumberFormat="0" applyFont="0" applyAlignment="0" applyProtection="0"/>
    <xf numFmtId="0" fontId="6" fillId="31" borderId="179" applyNumberFormat="0" applyFont="0" applyAlignment="0" applyProtection="0"/>
    <xf numFmtId="0" fontId="6" fillId="31" borderId="179" applyNumberFormat="0" applyFont="0" applyAlignment="0" applyProtection="0"/>
    <xf numFmtId="0" fontId="6" fillId="31" borderId="179" applyNumberFormat="0" applyFont="0" applyAlignment="0" applyProtection="0"/>
    <xf numFmtId="0" fontId="6" fillId="31" borderId="179" applyNumberFormat="0" applyFont="0" applyAlignment="0" applyProtection="0"/>
    <xf numFmtId="0" fontId="83" fillId="0" borderId="178" applyNumberFormat="0" applyFill="0" applyAlignment="0" applyProtection="0"/>
    <xf numFmtId="0" fontId="6" fillId="36" borderId="197" applyNumberFormat="0" applyFont="0" applyAlignment="0" applyProtection="0"/>
    <xf numFmtId="0" fontId="6" fillId="36" borderId="197" applyNumberFormat="0" applyFont="0" applyAlignment="0" applyProtection="0"/>
    <xf numFmtId="0" fontId="6" fillId="36" borderId="197" applyNumberFormat="0" applyFont="0" applyAlignment="0" applyProtection="0"/>
    <xf numFmtId="0" fontId="79" fillId="28" borderId="175" applyNumberFormat="0" applyAlignment="0" applyProtection="0"/>
    <xf numFmtId="0" fontId="78" fillId="28" borderId="177" applyNumberFormat="0" applyAlignment="0" applyProtection="0"/>
    <xf numFmtId="0" fontId="1" fillId="0" borderId="176">
      <alignment horizontal="center"/>
    </xf>
    <xf numFmtId="0" fontId="6" fillId="36" borderId="217" applyNumberFormat="0" applyFont="0" applyAlignment="0" applyProtection="0"/>
    <xf numFmtId="0" fontId="1" fillId="0" borderId="200">
      <alignment horizontal="center"/>
    </xf>
    <xf numFmtId="0" fontId="6" fillId="31" borderId="209" applyNumberFormat="0" applyFont="0" applyAlignment="0" applyProtection="0"/>
    <xf numFmtId="0" fontId="6" fillId="31" borderId="191" applyNumberFormat="0" applyFont="0" applyAlignment="0" applyProtection="0"/>
    <xf numFmtId="0" fontId="100" fillId="45" borderId="193" applyNumberFormat="0" applyAlignment="0" applyProtection="0"/>
    <xf numFmtId="0" fontId="6" fillId="36" borderId="209" applyNumberFormat="0" applyFont="0" applyAlignment="0" applyProtection="0"/>
    <xf numFmtId="0" fontId="6" fillId="36" borderId="209" applyNumberFormat="0" applyFont="0" applyAlignment="0" applyProtection="0"/>
    <xf numFmtId="0" fontId="6" fillId="31" borderId="185" applyNumberFormat="0" applyFont="0" applyAlignment="0" applyProtection="0"/>
    <xf numFmtId="0" fontId="1" fillId="0" borderId="226">
      <alignment horizontal="center" wrapText="1"/>
    </xf>
    <xf numFmtId="0" fontId="83" fillId="0" borderId="184" applyNumberFormat="0" applyFill="0" applyAlignment="0" applyProtection="0"/>
    <xf numFmtId="0" fontId="6" fillId="31" borderId="209" applyNumberFormat="0" applyFont="0" applyAlignment="0" applyProtection="0"/>
    <xf numFmtId="0" fontId="79" fillId="28" borderId="181" applyNumberFormat="0" applyAlignment="0" applyProtection="0"/>
    <xf numFmtId="0" fontId="78" fillId="28" borderId="183" applyNumberFormat="0" applyAlignment="0" applyProtection="0"/>
    <xf numFmtId="0" fontId="1" fillId="0" borderId="182">
      <alignment horizontal="center"/>
    </xf>
    <xf numFmtId="0" fontId="77" fillId="15" borderId="181" applyNumberFormat="0" applyAlignment="0" applyProtection="0"/>
    <xf numFmtId="0" fontId="100" fillId="45" borderId="213" applyNumberFormat="0" applyAlignment="0" applyProtection="0"/>
    <xf numFmtId="0" fontId="6" fillId="31" borderId="203" applyNumberFormat="0" applyFont="0" applyAlignment="0" applyProtection="0"/>
    <xf numFmtId="0" fontId="6" fillId="31" borderId="203" applyNumberFormat="0" applyFont="0" applyAlignment="0" applyProtection="0"/>
    <xf numFmtId="0" fontId="6" fillId="31" borderId="203" applyNumberFormat="0" applyFont="0" applyAlignment="0" applyProtection="0"/>
    <xf numFmtId="0" fontId="6" fillId="31" borderId="203" applyNumberFormat="0" applyFont="0" applyAlignment="0" applyProtection="0"/>
    <xf numFmtId="0" fontId="6" fillId="31" borderId="203" applyNumberFormat="0" applyFont="0" applyAlignment="0" applyProtection="0"/>
    <xf numFmtId="0" fontId="6" fillId="31" borderId="203" applyNumberFormat="0" applyFont="0" applyAlignment="0" applyProtection="0"/>
    <xf numFmtId="0" fontId="6" fillId="36" borderId="223" applyNumberFormat="0" applyFont="0" applyAlignment="0" applyProtection="0"/>
    <xf numFmtId="0" fontId="6" fillId="31" borderId="191" applyNumberFormat="0" applyFont="0" applyAlignment="0" applyProtection="0"/>
    <xf numFmtId="0" fontId="78" fillId="28" borderId="227" applyNumberFormat="0" applyAlignment="0" applyProtection="0"/>
    <xf numFmtId="0" fontId="83" fillId="0" borderId="190" applyNumberFormat="0" applyFill="0" applyAlignment="0" applyProtection="0"/>
    <xf numFmtId="0" fontId="83" fillId="0" borderId="204" applyNumberFormat="0" applyFill="0" applyAlignment="0" applyProtection="0"/>
    <xf numFmtId="0" fontId="79" fillId="28" borderId="187" applyNumberFormat="0" applyAlignment="0" applyProtection="0"/>
    <xf numFmtId="0" fontId="78" fillId="28" borderId="189" applyNumberFormat="0" applyAlignment="0" applyProtection="0"/>
    <xf numFmtId="0" fontId="1" fillId="0" borderId="188">
      <alignment horizontal="center"/>
    </xf>
    <xf numFmtId="0" fontId="77" fillId="15" borderId="187" applyNumberFormat="0" applyAlignment="0" applyProtection="0"/>
    <xf numFmtId="0" fontId="78" fillId="28" borderId="207" applyNumberFormat="0" applyAlignment="0" applyProtection="0"/>
    <xf numFmtId="0" fontId="6" fillId="36" borderId="229" applyNumberFormat="0" applyFont="0" applyAlignment="0" applyProtection="0"/>
    <xf numFmtId="0" fontId="1" fillId="0" borderId="200">
      <alignment horizontal="center"/>
    </xf>
    <xf numFmtId="0" fontId="6" fillId="31" borderId="217" applyNumberFormat="0" applyFont="0" applyAlignment="0" applyProtection="0"/>
    <xf numFmtId="0" fontId="1" fillId="0" borderId="200">
      <alignment horizontal="center" wrapText="1"/>
    </xf>
    <xf numFmtId="0" fontId="6" fillId="36" borderId="209" applyNumberFormat="0" applyFont="0" applyAlignment="0" applyProtection="0"/>
    <xf numFmtId="0" fontId="1" fillId="0" borderId="200">
      <alignment horizontal="center"/>
    </xf>
    <xf numFmtId="0" fontId="1" fillId="0" borderId="206">
      <alignment horizontal="center" wrapText="1"/>
    </xf>
    <xf numFmtId="0" fontId="1" fillId="0" borderId="200">
      <alignment horizontal="center" wrapText="1"/>
    </xf>
    <xf numFmtId="0" fontId="6" fillId="31" borderId="203" applyNumberFormat="0" applyFont="0" applyAlignment="0" applyProtection="0"/>
    <xf numFmtId="0" fontId="6" fillId="36" borderId="209" applyNumberFormat="0" applyFont="0" applyAlignment="0" applyProtection="0"/>
    <xf numFmtId="0" fontId="6" fillId="31" borderId="197" applyNumberFormat="0" applyFont="0" applyAlignment="0" applyProtection="0"/>
    <xf numFmtId="0" fontId="6" fillId="31" borderId="197" applyNumberFormat="0" applyFont="0" applyAlignment="0" applyProtection="0"/>
    <xf numFmtId="0" fontId="6" fillId="31" borderId="197" applyNumberFormat="0" applyFont="0" applyAlignment="0" applyProtection="0"/>
    <xf numFmtId="0" fontId="83" fillId="0" borderId="196" applyNumberFormat="0" applyFill="0" applyAlignment="0" applyProtection="0"/>
    <xf numFmtId="0" fontId="79" fillId="28" borderId="193" applyNumberFormat="0" applyAlignment="0" applyProtection="0"/>
    <xf numFmtId="0" fontId="78" fillId="28" borderId="195" applyNumberFormat="0" applyAlignment="0" applyProtection="0"/>
    <xf numFmtId="0" fontId="77" fillId="15" borderId="193" applyNumberFormat="0" applyAlignment="0" applyProtection="0"/>
    <xf numFmtId="10" fontId="66" fillId="49" borderId="200" applyNumberFormat="0" applyBorder="0" applyAlignment="0" applyProtection="0"/>
    <xf numFmtId="0" fontId="77" fillId="15" borderId="213" applyNumberFormat="0" applyAlignment="0" applyProtection="0"/>
    <xf numFmtId="0" fontId="6" fillId="31" borderId="217" applyNumberFormat="0" applyFont="0" applyAlignment="0" applyProtection="0"/>
    <xf numFmtId="0" fontId="6" fillId="31" borderId="217" applyNumberFormat="0" applyFont="0" applyAlignment="0" applyProtection="0"/>
    <xf numFmtId="0" fontId="6" fillId="31" borderId="217" applyNumberFormat="0" applyFont="0" applyAlignment="0" applyProtection="0"/>
    <xf numFmtId="0" fontId="6" fillId="31" borderId="217" applyNumberFormat="0" applyFont="0" applyAlignment="0" applyProtection="0"/>
    <xf numFmtId="0" fontId="6" fillId="31" borderId="203" applyNumberFormat="0" applyFont="0" applyAlignment="0" applyProtection="0"/>
    <xf numFmtId="0" fontId="6" fillId="31" borderId="203" applyNumberFormat="0" applyFont="0" applyAlignment="0" applyProtection="0"/>
    <xf numFmtId="0" fontId="6" fillId="31" borderId="229" applyNumberFormat="0" applyFont="0" applyAlignment="0" applyProtection="0"/>
    <xf numFmtId="0" fontId="6" fillId="31" borderId="229" applyNumberFormat="0" applyFont="0" applyAlignment="0" applyProtection="0"/>
    <xf numFmtId="0" fontId="6" fillId="31" borderId="229" applyNumberFormat="0" applyFont="0" applyAlignment="0" applyProtection="0"/>
    <xf numFmtId="0" fontId="1" fillId="0" borderId="214">
      <alignment horizontal="center"/>
    </xf>
    <xf numFmtId="0" fontId="1" fillId="0" borderId="220">
      <alignment horizontal="center" wrapText="1"/>
    </xf>
    <xf numFmtId="0" fontId="1" fillId="0" borderId="220">
      <alignment horizontal="center" wrapText="1"/>
    </xf>
    <xf numFmtId="0" fontId="83" fillId="0" borderId="222" applyNumberFormat="0" applyFill="0" applyAlignment="0" applyProtection="0"/>
    <xf numFmtId="0" fontId="6" fillId="31" borderId="223" applyNumberFormat="0" applyFont="0" applyAlignment="0" applyProtection="0"/>
    <xf numFmtId="0" fontId="83" fillId="0" borderId="230" applyNumberFormat="0" applyFill="0" applyAlignment="0" applyProtection="0"/>
    <xf numFmtId="0" fontId="1" fillId="0" borderId="220">
      <alignment horizontal="center" wrapText="1"/>
    </xf>
    <xf numFmtId="0" fontId="1" fillId="0" borderId="220">
      <alignment horizontal="center" wrapText="1"/>
    </xf>
    <xf numFmtId="0" fontId="77" fillId="43" borderId="225" applyNumberFormat="0" applyAlignment="0" applyProtection="0"/>
    <xf numFmtId="0" fontId="6" fillId="31" borderId="223" applyNumberFormat="0" applyFont="0" applyAlignment="0" applyProtection="0"/>
    <xf numFmtId="0" fontId="1" fillId="0" borderId="206">
      <alignment horizontal="center" wrapText="1"/>
    </xf>
    <xf numFmtId="0" fontId="1" fillId="0" borderId="206">
      <alignment horizontal="center"/>
    </xf>
    <xf numFmtId="0" fontId="1" fillId="0" borderId="206">
      <alignment horizontal="center" wrapText="1"/>
    </xf>
    <xf numFmtId="0" fontId="6" fillId="31" borderId="223" applyNumberFormat="0" applyFont="0" applyAlignment="0" applyProtection="0"/>
    <xf numFmtId="0" fontId="1" fillId="0" borderId="206">
      <alignment horizontal="center" wrapText="1"/>
    </xf>
    <xf numFmtId="0" fontId="6" fillId="36" borderId="217" applyNumberFormat="0" applyFont="0" applyAlignment="0" applyProtection="0"/>
    <xf numFmtId="0" fontId="6" fillId="36" borderId="217" applyNumberFormat="0" applyFont="0" applyAlignment="0" applyProtection="0"/>
    <xf numFmtId="0" fontId="1" fillId="0" borderId="206">
      <alignment horizontal="center"/>
    </xf>
    <xf numFmtId="0" fontId="1" fillId="0" borderId="214">
      <alignment horizontal="center" wrapText="1"/>
    </xf>
    <xf numFmtId="0" fontId="1" fillId="0" borderId="206">
      <alignment horizontal="center" wrapText="1"/>
    </xf>
    <xf numFmtId="0" fontId="1" fillId="0" borderId="206">
      <alignment horizontal="center"/>
    </xf>
    <xf numFmtId="0" fontId="6" fillId="31" borderId="209" applyNumberFormat="0" applyFont="0" applyAlignment="0" applyProtection="0"/>
    <xf numFmtId="0" fontId="1" fillId="0" borderId="206">
      <alignment horizontal="center" wrapText="1"/>
    </xf>
    <xf numFmtId="0" fontId="6" fillId="36" borderId="217" applyNumberFormat="0" applyFont="0" applyAlignment="0" applyProtection="0"/>
    <xf numFmtId="0" fontId="6" fillId="36" borderId="217" applyNumberFormat="0" applyFont="0" applyAlignment="0" applyProtection="0"/>
    <xf numFmtId="0" fontId="6" fillId="36" borderId="217" applyNumberFormat="0" applyFont="0" applyAlignment="0" applyProtection="0"/>
    <xf numFmtId="0" fontId="6" fillId="36" borderId="217" applyNumberFormat="0" applyFont="0" applyAlignment="0" applyProtection="0"/>
    <xf numFmtId="0" fontId="6" fillId="36" borderId="229" applyNumberFormat="0" applyFont="0" applyAlignment="0" applyProtection="0"/>
    <xf numFmtId="0" fontId="78" fillId="45" borderId="215" applyNumberFormat="0" applyAlignment="0" applyProtection="0"/>
    <xf numFmtId="0" fontId="83" fillId="0" borderId="208" applyNumberFormat="0" applyFill="0" applyAlignment="0" applyProtection="0"/>
    <xf numFmtId="0" fontId="6" fillId="36" borderId="229" applyNumberFormat="0" applyFont="0" applyAlignment="0" applyProtection="0"/>
    <xf numFmtId="0" fontId="6" fillId="36" borderId="229" applyNumberFormat="0" applyFont="0" applyAlignment="0" applyProtection="0"/>
    <xf numFmtId="0" fontId="6" fillId="36" borderId="229" applyNumberFormat="0" applyFont="0" applyAlignment="0" applyProtection="0"/>
    <xf numFmtId="0" fontId="79" fillId="28" borderId="205" applyNumberFormat="0" applyAlignment="0" applyProtection="0"/>
    <xf numFmtId="0" fontId="78" fillId="28" borderId="207" applyNumberFormat="0" applyAlignment="0" applyProtection="0"/>
    <xf numFmtId="0" fontId="1" fillId="0" borderId="206">
      <alignment horizontal="center"/>
    </xf>
    <xf numFmtId="0" fontId="77" fillId="15" borderId="205" applyNumberFormat="0" applyAlignment="0" applyProtection="0"/>
    <xf numFmtId="0" fontId="77" fillId="15" borderId="219" applyNumberFormat="0" applyAlignment="0" applyProtection="0"/>
    <xf numFmtId="0" fontId="6" fillId="31" borderId="217" applyNumberFormat="0" applyFont="0" applyAlignment="0" applyProtection="0"/>
    <xf numFmtId="0" fontId="6" fillId="31" borderId="217" applyNumberFormat="0" applyFont="0" applyAlignment="0" applyProtection="0"/>
    <xf numFmtId="0" fontId="6" fillId="36" borderId="223" applyNumberFormat="0" applyFont="0" applyAlignment="0" applyProtection="0"/>
    <xf numFmtId="0" fontId="6" fillId="36" borderId="223" applyNumberFormat="0" applyFont="0" applyAlignment="0" applyProtection="0"/>
    <xf numFmtId="0" fontId="6" fillId="36" borderId="223" applyNumberFormat="0" applyFont="0" applyAlignment="0" applyProtection="0"/>
    <xf numFmtId="0" fontId="6" fillId="36" borderId="223" applyNumberFormat="0" applyFont="0" applyAlignment="0" applyProtection="0"/>
    <xf numFmtId="0" fontId="6" fillId="36" borderId="223" applyNumberFormat="0" applyFont="0" applyAlignment="0" applyProtection="0"/>
    <xf numFmtId="0" fontId="6" fillId="36" borderId="223" applyNumberFormat="0" applyFont="0" applyAlignment="0" applyProtection="0"/>
    <xf numFmtId="0" fontId="83" fillId="0" borderId="216" applyNumberFormat="0" applyFill="0" applyAlignment="0" applyProtection="0"/>
    <xf numFmtId="0" fontId="6" fillId="36" borderId="223" applyNumberFormat="0" applyFont="0" applyAlignment="0" applyProtection="0"/>
    <xf numFmtId="0" fontId="78" fillId="45" borderId="221" applyNumberFormat="0" applyAlignment="0" applyProtection="0"/>
    <xf numFmtId="0" fontId="79" fillId="28" borderId="213" applyNumberFormat="0" applyAlignment="0" applyProtection="0"/>
    <xf numFmtId="0" fontId="78" fillId="28" borderId="215" applyNumberFormat="0" applyAlignment="0" applyProtection="0"/>
    <xf numFmtId="0" fontId="1" fillId="0" borderId="214">
      <alignment horizontal="center"/>
    </xf>
    <xf numFmtId="0" fontId="77" fillId="15" borderId="213" applyNumberFormat="0" applyAlignment="0" applyProtection="0"/>
    <xf numFmtId="0" fontId="6" fillId="36" borderId="229" applyNumberFormat="0" applyFont="0" applyAlignment="0" applyProtection="0"/>
    <xf numFmtId="0" fontId="6" fillId="31" borderId="223" applyNumberFormat="0" applyFont="0" applyAlignment="0" applyProtection="0"/>
    <xf numFmtId="0" fontId="6" fillId="31" borderId="223" applyNumberFormat="0" applyFont="0" applyAlignment="0" applyProtection="0"/>
    <xf numFmtId="0" fontId="6" fillId="31" borderId="223" applyNumberFormat="0" applyFont="0" applyAlignment="0" applyProtection="0"/>
    <xf numFmtId="0" fontId="6" fillId="31" borderId="223" applyNumberFormat="0" applyFont="0" applyAlignment="0" applyProtection="0"/>
    <xf numFmtId="0" fontId="6" fillId="31" borderId="229" applyNumberFormat="0" applyFont="0" applyAlignment="0" applyProtection="0"/>
    <xf numFmtId="0" fontId="6" fillId="31" borderId="223" applyNumberFormat="0" applyFont="0" applyAlignment="0" applyProtection="0"/>
    <xf numFmtId="0" fontId="6" fillId="31" borderId="223" applyNumberFormat="0" applyFont="0" applyAlignment="0" applyProtection="0"/>
    <xf numFmtId="0" fontId="6" fillId="31" borderId="223" applyNumberFormat="0" applyFont="0" applyAlignment="0" applyProtection="0"/>
    <xf numFmtId="0" fontId="6" fillId="31" borderId="223" applyNumberFormat="0" applyFont="0" applyAlignment="0" applyProtection="0"/>
    <xf numFmtId="0" fontId="79" fillId="28" borderId="219" applyNumberFormat="0" applyAlignment="0" applyProtection="0"/>
    <xf numFmtId="0" fontId="78" fillId="28" borderId="221" applyNumberFormat="0" applyAlignment="0" applyProtection="0"/>
    <xf numFmtId="0" fontId="1" fillId="0" borderId="220">
      <alignment horizontal="center"/>
    </xf>
    <xf numFmtId="0" fontId="77" fillId="15" borderId="219" applyNumberFormat="0" applyAlignment="0" applyProtection="0"/>
    <xf numFmtId="0" fontId="1" fillId="0" borderId="226">
      <alignment horizontal="center" wrapText="1"/>
    </xf>
    <xf numFmtId="0" fontId="1" fillId="0" borderId="226">
      <alignment horizontal="center"/>
    </xf>
    <xf numFmtId="0" fontId="6" fillId="31" borderId="229" applyNumberFormat="0" applyFont="0" applyAlignment="0" applyProtection="0"/>
    <xf numFmtId="0" fontId="1" fillId="0" borderId="226">
      <alignment horizontal="center" wrapText="1"/>
    </xf>
    <xf numFmtId="0" fontId="1" fillId="0" borderId="226">
      <alignment horizontal="center" wrapText="1"/>
    </xf>
    <xf numFmtId="0" fontId="83" fillId="0" borderId="228" applyNumberFormat="0" applyFill="0" applyAlignment="0" applyProtection="0"/>
    <xf numFmtId="0" fontId="79" fillId="28" borderId="225" applyNumberFormat="0" applyAlignment="0" applyProtection="0"/>
    <xf numFmtId="0" fontId="78" fillId="28" borderId="227" applyNumberFormat="0" applyAlignment="0" applyProtection="0"/>
    <xf numFmtId="0" fontId="1" fillId="0" borderId="226">
      <alignment horizontal="center"/>
    </xf>
    <xf numFmtId="0" fontId="77" fillId="15" borderId="225" applyNumberFormat="0" applyAlignment="0" applyProtection="0"/>
  </cellStyleXfs>
  <cellXfs count="1614">
    <xf numFmtId="0" fontId="0" fillId="0" borderId="0" xfId="0"/>
    <xf numFmtId="0" fontId="5" fillId="0" borderId="0" xfId="9" applyFont="1" applyAlignment="1">
      <alignment horizontal="left" vertical="top"/>
    </xf>
    <xf numFmtId="0" fontId="9" fillId="0" borderId="0" xfId="0" applyFont="1" applyAlignment="1"/>
    <xf numFmtId="0" fontId="1" fillId="0" borderId="0" xfId="3" applyFont="1"/>
    <xf numFmtId="0" fontId="5" fillId="0" borderId="0" xfId="3" applyFont="1"/>
    <xf numFmtId="0" fontId="9" fillId="0" borderId="0" xfId="0" applyFont="1"/>
    <xf numFmtId="0" fontId="4" fillId="0" borderId="0" xfId="1" applyFont="1" applyBorder="1" applyAlignment="1">
      <alignment horizontal="right" vertical="top"/>
    </xf>
    <xf numFmtId="0" fontId="1" fillId="0" borderId="2" xfId="0" applyFont="1" applyFill="1" applyBorder="1" applyAlignment="1">
      <alignment horizontal="center" vertical="center"/>
    </xf>
    <xf numFmtId="0" fontId="1" fillId="0" borderId="2" xfId="0" applyFont="1" applyFill="1" applyBorder="1" applyAlignment="1">
      <alignment vertical="center"/>
    </xf>
    <xf numFmtId="0" fontId="22" fillId="0" borderId="2" xfId="0" applyFont="1" applyFill="1" applyBorder="1" applyAlignment="1">
      <alignment horizontal="center" vertical="center"/>
    </xf>
    <xf numFmtId="0" fontId="1" fillId="0" borderId="2" xfId="0" applyFont="1" applyFill="1" applyBorder="1" applyAlignment="1">
      <alignment horizontal="center" vertical="center" wrapText="1"/>
    </xf>
    <xf numFmtId="0" fontId="5" fillId="0" borderId="0" xfId="3" applyFont="1" applyAlignment="1">
      <alignment horizontal="left"/>
    </xf>
    <xf numFmtId="0" fontId="5" fillId="0" borderId="0" xfId="3" applyFont="1" applyAlignment="1">
      <alignment horizontal="left" vertical="top"/>
    </xf>
    <xf numFmtId="0" fontId="22" fillId="0" borderId="0" xfId="3" applyFont="1" applyFill="1" applyBorder="1" applyAlignment="1">
      <alignment horizontal="center" vertical="center" wrapText="1" shrinkToFit="1"/>
    </xf>
    <xf numFmtId="0" fontId="1" fillId="0" borderId="0" xfId="3" applyFont="1" applyFill="1" applyBorder="1" applyAlignment="1">
      <alignment horizontal="center" vertical="center" wrapText="1" shrinkToFit="1"/>
    </xf>
    <xf numFmtId="0" fontId="1" fillId="0" borderId="0" xfId="3" applyFont="1" applyFill="1" applyBorder="1" applyAlignment="1">
      <alignment vertical="center" wrapText="1" shrinkToFit="1"/>
    </xf>
    <xf numFmtId="1" fontId="1" fillId="0" borderId="0" xfId="3" applyNumberFormat="1" applyFont="1" applyFill="1" applyBorder="1" applyAlignment="1">
      <alignment horizontal="center" vertical="center" wrapText="1" shrinkToFit="1"/>
    </xf>
    <xf numFmtId="0" fontId="1" fillId="0" borderId="2" xfId="3" applyFont="1" applyFill="1" applyBorder="1" applyAlignment="1">
      <alignment horizontal="center" vertical="center" wrapText="1" shrinkToFit="1"/>
    </xf>
    <xf numFmtId="0" fontId="1" fillId="0" borderId="2" xfId="3" applyFont="1" applyFill="1" applyBorder="1" applyAlignment="1"/>
    <xf numFmtId="0" fontId="1" fillId="0" borderId="2" xfId="3" applyFont="1" applyFill="1" applyBorder="1" applyAlignment="1">
      <alignment horizontal="center"/>
    </xf>
    <xf numFmtId="0" fontId="1" fillId="0" borderId="2" xfId="3" applyFont="1" applyFill="1" applyBorder="1" applyAlignment="1">
      <alignment horizontal="center" wrapText="1"/>
    </xf>
    <xf numFmtId="1" fontId="1" fillId="0" borderId="2" xfId="3" applyNumberFormat="1" applyFont="1" applyFill="1" applyBorder="1" applyAlignment="1">
      <alignment horizontal="center" vertical="center" wrapText="1" shrinkToFit="1"/>
    </xf>
    <xf numFmtId="0" fontId="22" fillId="0" borderId="2" xfId="3" applyFont="1" applyFill="1" applyBorder="1" applyAlignment="1">
      <alignment horizontal="center" vertical="center" wrapText="1" shrinkToFit="1"/>
    </xf>
    <xf numFmtId="1" fontId="22" fillId="0" borderId="2" xfId="3" applyNumberFormat="1" applyFont="1" applyFill="1" applyBorder="1" applyAlignment="1">
      <alignment horizontal="center" vertical="center" wrapText="1" shrinkToFit="1"/>
    </xf>
    <xf numFmtId="0" fontId="1" fillId="0" borderId="2" xfId="3" applyFont="1" applyFill="1" applyBorder="1" applyAlignment="1">
      <alignment vertical="center" wrapText="1" shrinkToFit="1"/>
    </xf>
    <xf numFmtId="2" fontId="1" fillId="0" borderId="2" xfId="3" applyNumberFormat="1" applyFont="1" applyFill="1" applyBorder="1" applyAlignment="1">
      <alignment horizontal="center" vertical="center" wrapText="1" shrinkToFit="1"/>
    </xf>
    <xf numFmtId="0" fontId="1" fillId="0" borderId="2" xfId="3" applyFont="1" applyFill="1" applyBorder="1" applyAlignment="1">
      <alignment wrapText="1"/>
    </xf>
    <xf numFmtId="169" fontId="1" fillId="0" borderId="2" xfId="3" applyNumberFormat="1" applyFont="1" applyFill="1" applyBorder="1" applyAlignment="1">
      <alignment horizontal="center" vertical="center" wrapText="1"/>
    </xf>
    <xf numFmtId="0" fontId="1" fillId="0" borderId="2" xfId="3" applyFont="1" applyFill="1" applyBorder="1" applyAlignment="1">
      <alignment vertical="center" wrapText="1"/>
    </xf>
    <xf numFmtId="0" fontId="1" fillId="0" borderId="2" xfId="0" applyFont="1" applyFill="1" applyBorder="1" applyAlignment="1">
      <alignment vertical="center" wrapText="1"/>
    </xf>
    <xf numFmtId="169" fontId="1" fillId="0" borderId="2" xfId="3" applyNumberFormat="1" applyFont="1" applyFill="1" applyBorder="1" applyAlignment="1">
      <alignment horizontal="center" vertical="center" wrapText="1" shrinkToFit="1"/>
    </xf>
    <xf numFmtId="0" fontId="22" fillId="0" borderId="2" xfId="3" applyFont="1" applyFill="1" applyBorder="1" applyAlignment="1">
      <alignment vertical="center" wrapText="1" shrinkToFit="1"/>
    </xf>
    <xf numFmtId="3" fontId="22" fillId="0" borderId="2" xfId="3" applyNumberFormat="1" applyFont="1" applyFill="1" applyBorder="1" applyAlignment="1">
      <alignment horizontal="center" vertical="center" wrapText="1" shrinkToFit="1"/>
    </xf>
    <xf numFmtId="1" fontId="1" fillId="0" borderId="2" xfId="3" applyNumberFormat="1" applyFont="1" applyFill="1" applyBorder="1" applyAlignment="1">
      <alignment horizontal="left" vertical="center" wrapText="1" shrinkToFit="1"/>
    </xf>
    <xf numFmtId="169" fontId="22" fillId="0" borderId="2" xfId="3" applyNumberFormat="1" applyFont="1" applyFill="1" applyBorder="1" applyAlignment="1">
      <alignment horizontal="center" vertical="center" wrapText="1" shrinkToFit="1"/>
    </xf>
    <xf numFmtId="0" fontId="26" fillId="0" borderId="2" xfId="3" applyFont="1" applyFill="1" applyBorder="1" applyAlignment="1">
      <alignment vertical="center" wrapText="1" shrinkToFit="1"/>
    </xf>
    <xf numFmtId="0" fontId="1" fillId="0" borderId="2" xfId="3" applyFont="1" applyFill="1" applyBorder="1" applyAlignment="1">
      <alignment horizontal="left" vertical="center" wrapText="1" shrinkToFit="1"/>
    </xf>
    <xf numFmtId="0" fontId="1" fillId="0" borderId="2" xfId="3" applyFont="1" applyFill="1" applyBorder="1" applyAlignment="1">
      <alignment horizontal="left" vertical="top" wrapText="1" readingOrder="1"/>
    </xf>
    <xf numFmtId="0" fontId="1" fillId="0" borderId="2" xfId="3" applyFont="1" applyFill="1" applyBorder="1" applyAlignment="1">
      <alignment horizontal="center" vertical="center"/>
    </xf>
    <xf numFmtId="0" fontId="1" fillId="0" borderId="2" xfId="3" applyFont="1" applyFill="1" applyBorder="1" applyAlignment="1">
      <alignment horizontal="center" vertical="center" wrapText="1"/>
    </xf>
    <xf numFmtId="3" fontId="1" fillId="0" borderId="2" xfId="3" applyNumberFormat="1" applyFont="1" applyFill="1" applyBorder="1" applyAlignment="1">
      <alignment horizontal="center" vertical="center" wrapText="1" shrinkToFit="1"/>
    </xf>
    <xf numFmtId="170" fontId="1" fillId="0" borderId="2" xfId="3" applyNumberFormat="1" applyFont="1" applyFill="1" applyBorder="1" applyAlignment="1">
      <alignment horizontal="center" vertical="center" wrapText="1" shrinkToFit="1"/>
    </xf>
    <xf numFmtId="43" fontId="1" fillId="0" borderId="2" xfId="11" applyFont="1" applyFill="1" applyBorder="1" applyAlignment="1">
      <alignment horizontal="center" vertical="center" wrapText="1" shrinkToFit="1"/>
    </xf>
    <xf numFmtId="0" fontId="1" fillId="0" borderId="2" xfId="3" applyFont="1" applyFill="1" applyBorder="1"/>
    <xf numFmtId="169" fontId="22" fillId="4" borderId="2" xfId="3" applyNumberFormat="1" applyFont="1" applyFill="1" applyBorder="1" applyAlignment="1">
      <alignment horizontal="center" vertical="center" wrapText="1" shrinkToFit="1"/>
    </xf>
    <xf numFmtId="0" fontId="26" fillId="0" borderId="2" xfId="3" applyFont="1" applyFill="1" applyBorder="1" applyAlignment="1">
      <alignment horizontal="left" vertical="center" wrapText="1" shrinkToFit="1"/>
    </xf>
    <xf numFmtId="0" fontId="1" fillId="0" borderId="2" xfId="0" applyFont="1" applyFill="1" applyBorder="1" applyAlignment="1">
      <alignment horizontal="left" vertical="center" wrapText="1"/>
    </xf>
    <xf numFmtId="169" fontId="1" fillId="0" borderId="2" xfId="3" applyNumberFormat="1" applyFont="1" applyFill="1" applyBorder="1" applyAlignment="1">
      <alignment horizontal="center" wrapText="1"/>
    </xf>
    <xf numFmtId="171" fontId="1" fillId="0" borderId="2" xfId="3" applyNumberFormat="1" applyFont="1" applyFill="1" applyBorder="1" applyAlignment="1">
      <alignment horizontal="center" vertical="center" wrapText="1"/>
    </xf>
    <xf numFmtId="1" fontId="1" fillId="3" borderId="2" xfId="3" applyNumberFormat="1" applyFont="1" applyFill="1" applyBorder="1" applyAlignment="1">
      <alignment horizontal="center" vertical="center" wrapText="1" shrinkToFit="1"/>
    </xf>
    <xf numFmtId="171" fontId="22" fillId="0" borderId="2" xfId="3" applyNumberFormat="1" applyFont="1" applyFill="1" applyBorder="1" applyAlignment="1">
      <alignment horizontal="center" vertical="center" wrapText="1"/>
    </xf>
    <xf numFmtId="1" fontId="1" fillId="0" borderId="2" xfId="0" applyNumberFormat="1" applyFont="1" applyFill="1" applyBorder="1" applyAlignment="1">
      <alignment horizontal="center" vertical="center"/>
    </xf>
    <xf numFmtId="169" fontId="22" fillId="0" borderId="2" xfId="3" applyNumberFormat="1" applyFont="1" applyFill="1" applyBorder="1" applyAlignment="1">
      <alignment horizontal="center" vertical="center" wrapText="1"/>
    </xf>
    <xf numFmtId="1" fontId="1" fillId="0" borderId="2" xfId="0" applyNumberFormat="1" applyFont="1" applyFill="1" applyBorder="1" applyAlignment="1">
      <alignment horizontal="center" vertical="center" wrapText="1"/>
    </xf>
    <xf numFmtId="3" fontId="1" fillId="0" borderId="2" xfId="0" applyNumberFormat="1" applyFont="1" applyFill="1" applyBorder="1" applyAlignment="1">
      <alignment horizontal="center" vertical="center" wrapText="1"/>
    </xf>
    <xf numFmtId="2" fontId="1" fillId="0" borderId="2" xfId="0" applyNumberFormat="1" applyFont="1" applyFill="1" applyBorder="1" applyAlignment="1">
      <alignment horizontal="center" vertical="center" wrapText="1"/>
    </xf>
    <xf numFmtId="0" fontId="22" fillId="0" borderId="2" xfId="0" applyFont="1" applyFill="1" applyBorder="1" applyAlignment="1">
      <alignment vertical="center" wrapText="1"/>
    </xf>
    <xf numFmtId="0" fontId="22" fillId="0" borderId="2" xfId="0" applyFont="1" applyFill="1" applyBorder="1" applyAlignment="1">
      <alignment horizontal="center" vertical="center" wrapText="1"/>
    </xf>
    <xf numFmtId="0" fontId="22" fillId="0" borderId="2" xfId="3" applyFont="1" applyFill="1" applyBorder="1"/>
    <xf numFmtId="2" fontId="22" fillId="0" borderId="2" xfId="0" applyNumberFormat="1" applyFont="1" applyFill="1" applyBorder="1" applyAlignment="1">
      <alignment horizontal="center" vertical="center" wrapText="1"/>
    </xf>
    <xf numFmtId="3" fontId="22" fillId="0" borderId="2" xfId="0" applyNumberFormat="1" applyFont="1" applyFill="1" applyBorder="1" applyAlignment="1">
      <alignment horizontal="center" vertical="center" wrapText="1"/>
    </xf>
    <xf numFmtId="171" fontId="22" fillId="0" borderId="2" xfId="3" applyNumberFormat="1" applyFont="1" applyFill="1" applyBorder="1" applyAlignment="1">
      <alignment horizontal="center" vertical="center" wrapText="1" shrinkToFit="1"/>
    </xf>
    <xf numFmtId="2" fontId="23" fillId="0" borderId="2" xfId="3" applyNumberFormat="1" applyFont="1" applyFill="1" applyBorder="1" applyAlignment="1">
      <alignment horizontal="center" vertical="center" wrapText="1" shrinkToFit="1"/>
    </xf>
    <xf numFmtId="0" fontId="23" fillId="0" borderId="2" xfId="3" applyFont="1" applyFill="1" applyBorder="1" applyAlignment="1">
      <alignment horizontal="center" vertical="center" wrapText="1" shrinkToFit="1"/>
    </xf>
    <xf numFmtId="0" fontId="27" fillId="0" borderId="2" xfId="3" applyFont="1" applyFill="1" applyBorder="1" applyAlignment="1">
      <alignment vertical="center" wrapText="1" shrinkToFit="1"/>
    </xf>
    <xf numFmtId="3" fontId="22" fillId="5" borderId="2" xfId="3" applyNumberFormat="1" applyFont="1" applyFill="1" applyBorder="1" applyAlignment="1">
      <alignment horizontal="center" vertical="center" wrapText="1" shrinkToFit="1"/>
    </xf>
    <xf numFmtId="0" fontId="28" fillId="0" borderId="0" xfId="0" applyFont="1" applyAlignment="1">
      <alignment wrapText="1"/>
    </xf>
    <xf numFmtId="0" fontId="28" fillId="0" borderId="0" xfId="0" applyFont="1"/>
    <xf numFmtId="0" fontId="29" fillId="0" borderId="0" xfId="0" applyFont="1"/>
    <xf numFmtId="0" fontId="5" fillId="0" borderId="0" xfId="0" applyFont="1" applyAlignment="1">
      <alignment horizontal="center"/>
    </xf>
    <xf numFmtId="0" fontId="30" fillId="0" borderId="0" xfId="0" applyFont="1" applyBorder="1"/>
    <xf numFmtId="0" fontId="1" fillId="0" borderId="0" xfId="0" applyFont="1" applyBorder="1"/>
    <xf numFmtId="0" fontId="31" fillId="0" borderId="0" xfId="0" applyFont="1" applyBorder="1"/>
    <xf numFmtId="0" fontId="1" fillId="0" borderId="0" xfId="0" applyFont="1" applyBorder="1" applyAlignment="1">
      <alignment horizontal="center"/>
    </xf>
    <xf numFmtId="0" fontId="0" fillId="0" borderId="55" xfId="0" applyBorder="1"/>
    <xf numFmtId="0" fontId="21" fillId="0" borderId="0" xfId="0" applyFont="1" applyBorder="1"/>
    <xf numFmtId="1" fontId="5" fillId="0" borderId="0" xfId="0" applyNumberFormat="1" applyFont="1" applyAlignment="1">
      <alignment horizontal="center"/>
    </xf>
    <xf numFmtId="0" fontId="5" fillId="0" borderId="0" xfId="0" applyFont="1" applyBorder="1"/>
    <xf numFmtId="0" fontId="24" fillId="0" borderId="0" xfId="0" applyFont="1"/>
    <xf numFmtId="1" fontId="19" fillId="0" borderId="2" xfId="3" applyNumberFormat="1" applyFont="1" applyFill="1" applyBorder="1" applyAlignment="1">
      <alignment horizontal="center" vertical="center" wrapText="1" shrinkToFit="1"/>
    </xf>
    <xf numFmtId="0" fontId="0" fillId="0" borderId="0" xfId="0" applyBorder="1"/>
    <xf numFmtId="0" fontId="5" fillId="0" borderId="0" xfId="0" applyFont="1" applyBorder="1" applyAlignment="1">
      <alignment horizontal="center"/>
    </xf>
    <xf numFmtId="0" fontId="5" fillId="0" borderId="0" xfId="0" applyFont="1" applyBorder="1" applyAlignment="1">
      <alignment horizontal="left"/>
    </xf>
    <xf numFmtId="0" fontId="0" fillId="0" borderId="0" xfId="0" applyFont="1"/>
    <xf numFmtId="0" fontId="0" fillId="0" borderId="0" xfId="0" applyFont="1" applyAlignment="1">
      <alignment horizontal="center" vertical="center"/>
    </xf>
    <xf numFmtId="43" fontId="11" fillId="0" borderId="0" xfId="11"/>
    <xf numFmtId="0" fontId="0" fillId="0" borderId="0" xfId="0" applyFont="1" applyAlignment="1">
      <alignment horizontal="right"/>
    </xf>
    <xf numFmtId="0" fontId="0" fillId="0" borderId="55" xfId="0" applyFont="1" applyBorder="1"/>
    <xf numFmtId="0" fontId="0" fillId="0" borderId="55" xfId="0" applyFont="1" applyBorder="1" applyAlignment="1">
      <alignment horizontal="center" vertical="center"/>
    </xf>
    <xf numFmtId="43" fontId="11" fillId="0" borderId="55" xfId="11" applyBorder="1"/>
    <xf numFmtId="0" fontId="0" fillId="0" borderId="0" xfId="0" applyFont="1" applyBorder="1" applyAlignment="1">
      <alignment horizontal="center"/>
    </xf>
    <xf numFmtId="0" fontId="0" fillId="0" borderId="0" xfId="0" applyFont="1" applyAlignment="1">
      <alignment horizontal="center"/>
    </xf>
    <xf numFmtId="0" fontId="0" fillId="0" borderId="55" xfId="0" applyFont="1" applyBorder="1" applyAlignment="1">
      <alignment horizontal="center"/>
    </xf>
    <xf numFmtId="0" fontId="0" fillId="0" borderId="0" xfId="0" applyFont="1" applyBorder="1"/>
    <xf numFmtId="0" fontId="30" fillId="0" borderId="63" xfId="0" applyFont="1" applyBorder="1"/>
    <xf numFmtId="0" fontId="30" fillId="0" borderId="64" xfId="0" applyFont="1" applyBorder="1"/>
    <xf numFmtId="0" fontId="30" fillId="0" borderId="65" xfId="0" applyFont="1" applyBorder="1"/>
    <xf numFmtId="0" fontId="30" fillId="0" borderId="64" xfId="0" applyFont="1" applyBorder="1" applyAlignment="1">
      <alignment horizontal="left"/>
    </xf>
    <xf numFmtId="0" fontId="30" fillId="0" borderId="64" xfId="0" applyFont="1" applyBorder="1" applyAlignment="1">
      <alignment horizontal="center" vertical="center"/>
    </xf>
    <xf numFmtId="43" fontId="11" fillId="0" borderId="64" xfId="11" applyBorder="1"/>
    <xf numFmtId="0" fontId="30" fillId="0" borderId="16" xfId="0" applyFont="1" applyBorder="1"/>
    <xf numFmtId="0" fontId="30" fillId="0" borderId="9" xfId="0" applyFont="1" applyBorder="1"/>
    <xf numFmtId="0" fontId="30" fillId="0" borderId="0" xfId="0" applyFont="1" applyBorder="1" applyAlignment="1">
      <alignment horizontal="center" vertical="center"/>
    </xf>
    <xf numFmtId="43" fontId="11" fillId="0" borderId="0" xfId="11" applyBorder="1"/>
    <xf numFmtId="0" fontId="30" fillId="0" borderId="0" xfId="0" applyFont="1" applyBorder="1" applyAlignment="1">
      <alignment horizontal="left"/>
    </xf>
    <xf numFmtId="0" fontId="30" fillId="0" borderId="16" xfId="0" applyFont="1" applyBorder="1" applyAlignment="1"/>
    <xf numFmtId="0" fontId="30" fillId="0" borderId="0" xfId="0" applyFont="1" applyBorder="1" applyAlignment="1">
      <alignment horizontal="center"/>
    </xf>
    <xf numFmtId="43" fontId="11" fillId="0" borderId="0" xfId="11" applyBorder="1" applyAlignment="1">
      <alignment horizontal="center"/>
    </xf>
    <xf numFmtId="0" fontId="30" fillId="0" borderId="9" xfId="0" applyFont="1" applyBorder="1" applyAlignment="1">
      <alignment horizontal="center"/>
    </xf>
    <xf numFmtId="0" fontId="30" fillId="0" borderId="10" xfId="0" applyFont="1" applyBorder="1"/>
    <xf numFmtId="0" fontId="30" fillId="0" borderId="55" xfId="0" applyFont="1" applyBorder="1"/>
    <xf numFmtId="0" fontId="30" fillId="0" borderId="11" xfId="0" applyFont="1" applyBorder="1"/>
    <xf numFmtId="0" fontId="30" fillId="0" borderId="55" xfId="0" applyFont="1" applyBorder="1" applyAlignment="1">
      <alignment horizontal="center" vertical="center"/>
    </xf>
    <xf numFmtId="0" fontId="0" fillId="0" borderId="41" xfId="0" applyFont="1" applyBorder="1" applyAlignment="1">
      <alignment horizontal="center"/>
    </xf>
    <xf numFmtId="0" fontId="0" fillId="0" borderId="80" xfId="0" applyFont="1" applyBorder="1" applyAlignment="1">
      <alignment horizontal="center"/>
    </xf>
    <xf numFmtId="0" fontId="0" fillId="0" borderId="87" xfId="0" applyFont="1" applyBorder="1" applyAlignment="1">
      <alignment horizontal="left"/>
    </xf>
    <xf numFmtId="0" fontId="0" fillId="0" borderId="64" xfId="0" applyFont="1" applyBorder="1"/>
    <xf numFmtId="0" fontId="0" fillId="0" borderId="88" xfId="0" applyFont="1" applyBorder="1"/>
    <xf numFmtId="0" fontId="0" fillId="0" borderId="63" xfId="0" applyFont="1" applyBorder="1"/>
    <xf numFmtId="0" fontId="0" fillId="0" borderId="64" xfId="0" applyFont="1" applyBorder="1" applyAlignment="1">
      <alignment horizontal="center" vertical="center"/>
    </xf>
    <xf numFmtId="0" fontId="0" fillId="0" borderId="65" xfId="0" applyFont="1" applyBorder="1"/>
    <xf numFmtId="0" fontId="0" fillId="0" borderId="85" xfId="0" applyFont="1" applyBorder="1"/>
    <xf numFmtId="0" fontId="0" fillId="0" borderId="24" xfId="0" applyFont="1" applyBorder="1" applyAlignment="1">
      <alignment horizontal="center"/>
    </xf>
    <xf numFmtId="0" fontId="0" fillId="0" borderId="25" xfId="0" applyFont="1" applyBorder="1" applyAlignment="1">
      <alignment horizontal="left"/>
    </xf>
    <xf numFmtId="0" fontId="0" fillId="0" borderId="26" xfId="0" applyFont="1" applyBorder="1"/>
    <xf numFmtId="0" fontId="0" fillId="0" borderId="16" xfId="0" applyFont="1" applyBorder="1" applyAlignment="1">
      <alignment horizontal="center"/>
    </xf>
    <xf numFmtId="0" fontId="0" fillId="0" borderId="0" xfId="0" applyFont="1" applyBorder="1" applyAlignment="1">
      <alignment horizontal="center" vertical="center"/>
    </xf>
    <xf numFmtId="43" fontId="0" fillId="0" borderId="0" xfId="11" applyFont="1" applyBorder="1" applyAlignment="1">
      <alignment horizontal="center"/>
    </xf>
    <xf numFmtId="0" fontId="0" fillId="0" borderId="9" xfId="0" applyFont="1" applyBorder="1" applyAlignment="1">
      <alignment horizontal="center"/>
    </xf>
    <xf numFmtId="43" fontId="0" fillId="0" borderId="18" xfId="11" applyFont="1" applyBorder="1" applyAlignment="1">
      <alignment horizontal="center"/>
    </xf>
    <xf numFmtId="0" fontId="0" fillId="0" borderId="84" xfId="0" applyFont="1" applyBorder="1" applyAlignment="1">
      <alignment horizontal="center"/>
    </xf>
    <xf numFmtId="0" fontId="0" fillId="0" borderId="78" xfId="0" applyFont="1" applyBorder="1" applyAlignment="1">
      <alignment horizontal="left"/>
    </xf>
    <xf numFmtId="0" fontId="0" fillId="0" borderId="79" xfId="0" applyFont="1" applyBorder="1" applyAlignment="1">
      <alignment horizontal="right"/>
    </xf>
    <xf numFmtId="0" fontId="0" fillId="0" borderId="10" xfId="0" applyFont="1" applyBorder="1" applyAlignment="1">
      <alignment horizontal="center"/>
    </xf>
    <xf numFmtId="43" fontId="0" fillId="0" borderId="55" xfId="11" applyFont="1" applyBorder="1" applyAlignment="1">
      <alignment horizontal="center"/>
    </xf>
    <xf numFmtId="0" fontId="0" fillId="0" borderId="11" xfId="0" applyFont="1" applyBorder="1" applyAlignment="1">
      <alignment horizontal="center"/>
    </xf>
    <xf numFmtId="43" fontId="0" fillId="0" borderId="83" xfId="11" applyFont="1" applyBorder="1" applyAlignment="1">
      <alignment horizontal="center"/>
    </xf>
    <xf numFmtId="0" fontId="0" fillId="0" borderId="85" xfId="0" applyFont="1" applyBorder="1" applyAlignment="1">
      <alignment horizontal="center"/>
    </xf>
    <xf numFmtId="0" fontId="0" fillId="0" borderId="64" xfId="0" applyFont="1" applyFill="1" applyBorder="1"/>
    <xf numFmtId="0" fontId="0" fillId="0" borderId="64" xfId="0" applyFont="1" applyFill="1" applyBorder="1" applyAlignment="1">
      <alignment horizontal="right"/>
    </xf>
    <xf numFmtId="0" fontId="0" fillId="0" borderId="64" xfId="0" applyFont="1" applyFill="1" applyBorder="1" applyAlignment="1">
      <alignment horizontal="left"/>
    </xf>
    <xf numFmtId="43" fontId="0" fillId="0" borderId="85" xfId="11" applyFont="1" applyFill="1" applyBorder="1" applyAlignment="1">
      <alignment horizontal="center"/>
    </xf>
    <xf numFmtId="0" fontId="0" fillId="0" borderId="83" xfId="0" applyFont="1" applyBorder="1"/>
    <xf numFmtId="0" fontId="0" fillId="0" borderId="55" xfId="0" applyFont="1" applyBorder="1" applyAlignment="1">
      <alignment horizontal="right"/>
    </xf>
    <xf numFmtId="0" fontId="0" fillId="0" borderId="41" xfId="0" applyFont="1" applyBorder="1"/>
    <xf numFmtId="0" fontId="0" fillId="0" borderId="38" xfId="0" applyFont="1" applyBorder="1"/>
    <xf numFmtId="0" fontId="0" fillId="0" borderId="48" xfId="0" applyFont="1" applyBorder="1"/>
    <xf numFmtId="0" fontId="0" fillId="0" borderId="71" xfId="0" applyFont="1" applyBorder="1" applyAlignment="1">
      <alignment horizontal="right"/>
    </xf>
    <xf numFmtId="0" fontId="0" fillId="0" borderId="70" xfId="0" applyFont="1" applyBorder="1" applyAlignment="1">
      <alignment horizontal="center" vertical="center"/>
    </xf>
    <xf numFmtId="0" fontId="0" fillId="0" borderId="48" xfId="0" applyFont="1" applyBorder="1" applyAlignment="1">
      <alignment horizontal="center" vertical="center"/>
    </xf>
    <xf numFmtId="0" fontId="0" fillId="0" borderId="71" xfId="0" applyFont="1" applyBorder="1" applyAlignment="1">
      <alignment horizontal="center" vertical="center"/>
    </xf>
    <xf numFmtId="0" fontId="0" fillId="0" borderId="70" xfId="0" applyFont="1" applyBorder="1" applyAlignment="1">
      <alignment horizontal="center"/>
    </xf>
    <xf numFmtId="43" fontId="0" fillId="0" borderId="48" xfId="11" applyFont="1" applyBorder="1" applyAlignment="1">
      <alignment horizontal="center"/>
    </xf>
    <xf numFmtId="1" fontId="0" fillId="0" borderId="48" xfId="0" applyNumberFormat="1" applyFont="1" applyBorder="1" applyAlignment="1">
      <alignment horizontal="center"/>
    </xf>
    <xf numFmtId="170" fontId="0" fillId="0" borderId="71" xfId="0" applyNumberFormat="1" applyFont="1" applyBorder="1" applyAlignment="1">
      <alignment horizontal="center"/>
    </xf>
    <xf numFmtId="43" fontId="0" fillId="0" borderId="41" xfId="11" applyFont="1" applyBorder="1" applyAlignment="1">
      <alignment horizontal="center"/>
    </xf>
    <xf numFmtId="0" fontId="0" fillId="0" borderId="67" xfId="0" applyFont="1" applyBorder="1" applyAlignment="1">
      <alignment horizontal="center"/>
    </xf>
    <xf numFmtId="0" fontId="0" fillId="0" borderId="27" xfId="0" applyFont="1" applyBorder="1"/>
    <xf numFmtId="0" fontId="0" fillId="0" borderId="14" xfId="0" applyFont="1" applyBorder="1"/>
    <xf numFmtId="9" fontId="0" fillId="0" borderId="14" xfId="0" applyNumberFormat="1" applyFont="1" applyBorder="1" applyAlignment="1">
      <alignment horizontal="center"/>
    </xf>
    <xf numFmtId="1" fontId="0" fillId="0" borderId="14" xfId="0" applyNumberFormat="1" applyFont="1" applyBorder="1" applyAlignment="1">
      <alignment horizontal="center"/>
    </xf>
    <xf numFmtId="43" fontId="0" fillId="0" borderId="14" xfId="11" applyFont="1" applyBorder="1" applyAlignment="1">
      <alignment horizontal="center"/>
    </xf>
    <xf numFmtId="2" fontId="0" fillId="0" borderId="14" xfId="0" applyNumberFormat="1" applyFont="1" applyBorder="1" applyAlignment="1">
      <alignment horizontal="center"/>
    </xf>
    <xf numFmtId="43" fontId="0" fillId="0" borderId="98" xfId="11" applyFont="1" applyBorder="1" applyAlignment="1">
      <alignment horizontal="center"/>
    </xf>
    <xf numFmtId="0" fontId="34" fillId="0" borderId="67" xfId="0" applyFont="1" applyBorder="1" applyAlignment="1">
      <alignment horizontal="center"/>
    </xf>
    <xf numFmtId="0" fontId="34" fillId="0" borderId="38" xfId="0" applyFont="1" applyBorder="1"/>
    <xf numFmtId="0" fontId="34" fillId="0" borderId="39" xfId="0" applyFont="1" applyBorder="1"/>
    <xf numFmtId="0" fontId="34" fillId="0" borderId="27" xfId="0" applyFont="1" applyBorder="1" applyAlignment="1">
      <alignment horizontal="center" vertical="center"/>
    </xf>
    <xf numFmtId="0" fontId="34" fillId="0" borderId="14" xfId="0" applyFont="1" applyBorder="1" applyAlignment="1">
      <alignment horizontal="center" vertical="center"/>
    </xf>
    <xf numFmtId="0" fontId="34" fillId="0" borderId="28" xfId="0" applyFont="1" applyBorder="1" applyAlignment="1">
      <alignment horizontal="center" vertical="center"/>
    </xf>
    <xf numFmtId="9" fontId="34" fillId="0" borderId="14" xfId="0" applyNumberFormat="1" applyFont="1" applyBorder="1" applyAlignment="1">
      <alignment horizontal="center"/>
    </xf>
    <xf numFmtId="1" fontId="34" fillId="0" borderId="14" xfId="0" applyNumberFormat="1" applyFont="1" applyBorder="1" applyAlignment="1">
      <alignment horizontal="center"/>
    </xf>
    <xf numFmtId="43" fontId="34" fillId="0" borderId="14" xfId="11" applyFont="1" applyBorder="1" applyAlignment="1">
      <alignment horizontal="center"/>
    </xf>
    <xf numFmtId="2" fontId="34" fillId="0" borderId="14" xfId="0" applyNumberFormat="1" applyFont="1" applyBorder="1" applyAlignment="1">
      <alignment horizontal="center"/>
    </xf>
    <xf numFmtId="43" fontId="34" fillId="0" borderId="98" xfId="11" applyFont="1" applyBorder="1" applyAlignment="1">
      <alignment horizontal="center"/>
    </xf>
    <xf numFmtId="0" fontId="0" fillId="0" borderId="30" xfId="0" applyFont="1" applyBorder="1"/>
    <xf numFmtId="0" fontId="0" fillId="0" borderId="31" xfId="0" applyFont="1" applyBorder="1"/>
    <xf numFmtId="0" fontId="0" fillId="0" borderId="32" xfId="0" applyFont="1" applyBorder="1"/>
    <xf numFmtId="0" fontId="0" fillId="0" borderId="25" xfId="0" applyFont="1" applyBorder="1" applyAlignment="1">
      <alignment horizontal="center"/>
    </xf>
    <xf numFmtId="43" fontId="0" fillId="0" borderId="99" xfId="11" applyFont="1" applyBorder="1" applyAlignment="1">
      <alignment horizontal="center"/>
    </xf>
    <xf numFmtId="0" fontId="0" fillId="0" borderId="63" xfId="0" applyFont="1" applyBorder="1" applyAlignment="1">
      <alignment horizontal="center"/>
    </xf>
    <xf numFmtId="43" fontId="0" fillId="0" borderId="64" xfId="11" applyFont="1" applyBorder="1"/>
    <xf numFmtId="0" fontId="0" fillId="0" borderId="16" xfId="0" applyFont="1" applyBorder="1"/>
    <xf numFmtId="0" fontId="0" fillId="0" borderId="9" xfId="0" applyFont="1" applyBorder="1"/>
    <xf numFmtId="0" fontId="0" fillId="0" borderId="16" xfId="0" applyFont="1" applyBorder="1" applyAlignment="1">
      <alignment horizontal="left"/>
    </xf>
    <xf numFmtId="43" fontId="0" fillId="0" borderId="18" xfId="11" applyFont="1" applyFill="1" applyBorder="1" applyAlignment="1">
      <alignment horizontal="center"/>
    </xf>
    <xf numFmtId="0" fontId="0" fillId="0" borderId="10" xfId="0" applyFont="1" applyBorder="1"/>
    <xf numFmtId="0" fontId="0" fillId="0" borderId="11" xfId="0" applyFont="1" applyBorder="1" applyAlignment="1">
      <alignment horizontal="right"/>
    </xf>
    <xf numFmtId="0" fontId="0" fillId="0" borderId="10" xfId="0" applyFont="1" applyBorder="1" applyAlignment="1">
      <alignment horizontal="left"/>
    </xf>
    <xf numFmtId="43" fontId="0" fillId="0" borderId="83" xfId="11" applyFont="1" applyFill="1" applyBorder="1" applyAlignment="1">
      <alignment horizontal="center"/>
    </xf>
    <xf numFmtId="0" fontId="0" fillId="0" borderId="87" xfId="0" applyFont="1" applyBorder="1"/>
    <xf numFmtId="0" fontId="0" fillId="0" borderId="87" xfId="0" applyFont="1" applyBorder="1" applyAlignment="1">
      <alignment horizontal="center"/>
    </xf>
    <xf numFmtId="0" fontId="0" fillId="0" borderId="64" xfId="0" applyFont="1" applyBorder="1" applyAlignment="1">
      <alignment horizontal="center"/>
    </xf>
    <xf numFmtId="43" fontId="0" fillId="0" borderId="64" xfId="11" applyFont="1" applyBorder="1" applyAlignment="1">
      <alignment horizontal="center"/>
    </xf>
    <xf numFmtId="43" fontId="0" fillId="0" borderId="102" xfId="11" applyFont="1" applyFill="1" applyBorder="1" applyAlignment="1">
      <alignment horizontal="center"/>
    </xf>
    <xf numFmtId="0" fontId="0" fillId="0" borderId="25" xfId="0" applyFont="1" applyBorder="1"/>
    <xf numFmtId="43" fontId="0" fillId="0" borderId="99" xfId="11" applyFont="1" applyFill="1" applyBorder="1" applyAlignment="1">
      <alignment horizontal="center"/>
    </xf>
    <xf numFmtId="0" fontId="0" fillId="0" borderId="78" xfId="0" applyFont="1" applyBorder="1"/>
    <xf numFmtId="0" fontId="0" fillId="0" borderId="78" xfId="0" applyFont="1" applyBorder="1" applyAlignment="1">
      <alignment horizontal="center"/>
    </xf>
    <xf numFmtId="43" fontId="0" fillId="0" borderId="103" xfId="11" applyFont="1" applyFill="1" applyBorder="1" applyAlignment="1">
      <alignment horizontal="center"/>
    </xf>
    <xf numFmtId="0" fontId="0" fillId="0" borderId="63" xfId="0" applyFont="1" applyFill="1" applyBorder="1"/>
    <xf numFmtId="0" fontId="0" fillId="0" borderId="64" xfId="0" applyFont="1" applyBorder="1" applyAlignment="1">
      <alignment horizontal="right"/>
    </xf>
    <xf numFmtId="0" fontId="0" fillId="0" borderId="18" xfId="0" applyFont="1" applyBorder="1" applyAlignment="1">
      <alignment horizontal="center"/>
    </xf>
    <xf numFmtId="0" fontId="0" fillId="0" borderId="16" xfId="0" applyFont="1" applyFill="1" applyBorder="1"/>
    <xf numFmtId="0" fontId="0" fillId="0" borderId="0" xfId="0" applyFont="1" applyBorder="1" applyAlignment="1">
      <alignment horizontal="right"/>
    </xf>
    <xf numFmtId="0" fontId="0" fillId="0" borderId="83" xfId="0" applyFont="1" applyBorder="1" applyAlignment="1">
      <alignment horizontal="center"/>
    </xf>
    <xf numFmtId="0" fontId="0" fillId="0" borderId="10" xfId="0" applyFont="1" applyFill="1" applyBorder="1"/>
    <xf numFmtId="0" fontId="0" fillId="0" borderId="0" xfId="0" applyFont="1" applyBorder="1" applyAlignment="1">
      <alignment horizontal="left"/>
    </xf>
    <xf numFmtId="0" fontId="0" fillId="0" borderId="65" xfId="0" applyFont="1" applyBorder="1" applyAlignment="1">
      <alignment horizontal="center"/>
    </xf>
    <xf numFmtId="43" fontId="0" fillId="0" borderId="65" xfId="11" applyFont="1" applyFill="1" applyBorder="1" applyAlignment="1">
      <alignment horizontal="center"/>
    </xf>
    <xf numFmtId="43" fontId="0" fillId="0" borderId="9" xfId="11" applyFont="1" applyFill="1" applyBorder="1" applyAlignment="1">
      <alignment horizontal="center"/>
    </xf>
    <xf numFmtId="0" fontId="0" fillId="0" borderId="16" xfId="0" quotePrefix="1" applyFont="1" applyBorder="1" applyAlignment="1">
      <alignment horizontal="left"/>
    </xf>
    <xf numFmtId="0" fontId="0" fillId="0" borderId="0" xfId="0" applyFont="1" applyFill="1" applyBorder="1"/>
    <xf numFmtId="0" fontId="0" fillId="0" borderId="63" xfId="0" quotePrefix="1" applyFont="1" applyBorder="1" applyAlignment="1">
      <alignment horizontal="left"/>
    </xf>
    <xf numFmtId="0" fontId="0" fillId="0" borderId="0" xfId="0" quotePrefix="1" applyFont="1" applyBorder="1"/>
    <xf numFmtId="0" fontId="0" fillId="0" borderId="10" xfId="0" quotePrefix="1" applyFont="1" applyBorder="1" applyAlignment="1">
      <alignment horizontal="left"/>
    </xf>
    <xf numFmtId="0" fontId="0" fillId="0" borderId="79" xfId="0" applyFont="1" applyBorder="1"/>
    <xf numFmtId="0" fontId="0" fillId="0" borderId="26" xfId="0" applyFont="1" applyBorder="1" applyAlignment="1">
      <alignment horizontal="center"/>
    </xf>
    <xf numFmtId="0" fontId="0" fillId="0" borderId="47" xfId="0" applyFont="1" applyBorder="1"/>
    <xf numFmtId="0" fontId="0" fillId="0" borderId="49" xfId="0" applyFont="1" applyBorder="1"/>
    <xf numFmtId="0" fontId="0" fillId="0" borderId="88" xfId="0" applyFont="1" applyBorder="1" applyAlignment="1">
      <alignment horizontal="center"/>
    </xf>
    <xf numFmtId="43" fontId="0" fillId="0" borderId="89" xfId="11" applyFont="1" applyFill="1" applyBorder="1" applyAlignment="1">
      <alignment horizontal="center"/>
    </xf>
    <xf numFmtId="0" fontId="0" fillId="0" borderId="70" xfId="0" applyFont="1" applyBorder="1"/>
    <xf numFmtId="9" fontId="0" fillId="0" borderId="48" xfId="0" applyNumberFormat="1" applyFont="1" applyBorder="1" applyAlignment="1"/>
    <xf numFmtId="1" fontId="0" fillId="0" borderId="48" xfId="0" applyNumberFormat="1" applyFont="1" applyBorder="1" applyAlignment="1"/>
    <xf numFmtId="0" fontId="34" fillId="0" borderId="43" xfId="0" applyFont="1" applyBorder="1" applyAlignment="1">
      <alignment horizontal="center"/>
    </xf>
    <xf numFmtId="0" fontId="34" fillId="0" borderId="16" xfId="0" applyFont="1" applyBorder="1"/>
    <xf numFmtId="0" fontId="34" fillId="0" borderId="0" xfId="0" applyFont="1" applyBorder="1"/>
    <xf numFmtId="0" fontId="34" fillId="0" borderId="9" xfId="0" applyFont="1" applyBorder="1" applyAlignment="1">
      <alignment horizontal="center"/>
    </xf>
    <xf numFmtId="43" fontId="34" fillId="0" borderId="104" xfId="11" applyFont="1" applyFill="1" applyBorder="1" applyAlignment="1">
      <alignment horizontal="center"/>
    </xf>
    <xf numFmtId="0" fontId="0" fillId="0" borderId="37" xfId="0" applyFont="1" applyBorder="1" applyAlignment="1">
      <alignment horizontal="center"/>
    </xf>
    <xf numFmtId="0" fontId="0" fillId="0" borderId="39" xfId="0" applyFont="1" applyBorder="1"/>
    <xf numFmtId="0" fontId="0" fillId="0" borderId="40" xfId="0" applyFont="1" applyBorder="1"/>
    <xf numFmtId="10" fontId="0" fillId="0" borderId="48" xfId="0" applyNumberFormat="1" applyFont="1" applyBorder="1" applyAlignment="1">
      <alignment horizontal="center" vertical="center"/>
    </xf>
    <xf numFmtId="0" fontId="0" fillId="0" borderId="48" xfId="0" applyFont="1" applyBorder="1" applyAlignment="1">
      <alignment horizontal="center"/>
    </xf>
    <xf numFmtId="1" fontId="0" fillId="0" borderId="71" xfId="0" applyNumberFormat="1" applyFont="1" applyBorder="1" applyAlignment="1"/>
    <xf numFmtId="43" fontId="0" fillId="0" borderId="104" xfId="11" applyFont="1" applyFill="1" applyBorder="1" applyAlignment="1">
      <alignment horizontal="center"/>
    </xf>
    <xf numFmtId="172" fontId="0" fillId="0" borderId="48" xfId="0" applyNumberFormat="1" applyFont="1" applyBorder="1" applyAlignment="1">
      <alignment horizontal="center" vertical="center"/>
    </xf>
    <xf numFmtId="9" fontId="0" fillId="0" borderId="48" xfId="0" applyNumberFormat="1" applyFont="1" applyBorder="1" applyAlignment="1">
      <alignment horizontal="center" vertical="center"/>
    </xf>
    <xf numFmtId="9" fontId="0" fillId="0" borderId="0" xfId="0" applyNumberFormat="1" applyFont="1" applyBorder="1" applyAlignment="1">
      <alignment horizontal="center"/>
    </xf>
    <xf numFmtId="1" fontId="0" fillId="0" borderId="0" xfId="0" applyNumberFormat="1" applyFont="1" applyBorder="1" applyAlignment="1">
      <alignment horizontal="center"/>
    </xf>
    <xf numFmtId="1" fontId="35" fillId="0" borderId="0" xfId="0" applyNumberFormat="1" applyFont="1" applyBorder="1" applyAlignment="1">
      <alignment horizontal="center"/>
    </xf>
    <xf numFmtId="170" fontId="35" fillId="0" borderId="26" xfId="0" applyNumberFormat="1" applyFont="1" applyBorder="1" applyAlignment="1">
      <alignment horizontal="center"/>
    </xf>
    <xf numFmtId="43" fontId="11" fillId="0" borderId="99" xfId="11" applyFill="1" applyBorder="1" applyAlignment="1">
      <alignment horizontal="center"/>
    </xf>
    <xf numFmtId="0" fontId="34" fillId="0" borderId="46" xfId="0" applyFont="1" applyBorder="1" applyAlignment="1">
      <alignment horizontal="center"/>
    </xf>
    <xf numFmtId="0" fontId="34" fillId="0" borderId="47" xfId="0" applyFont="1" applyBorder="1"/>
    <xf numFmtId="0" fontId="34" fillId="0" borderId="48" xfId="0" applyFont="1" applyBorder="1"/>
    <xf numFmtId="0" fontId="34" fillId="0" borderId="49" xfId="0" applyFont="1" applyBorder="1"/>
    <xf numFmtId="0" fontId="34" fillId="0" borderId="47" xfId="0" applyFont="1" applyBorder="1" applyAlignment="1">
      <alignment horizontal="left"/>
    </xf>
    <xf numFmtId="0" fontId="34" fillId="0" borderId="72" xfId="0" applyFont="1" applyBorder="1"/>
    <xf numFmtId="0" fontId="0" fillId="0" borderId="48" xfId="0" applyNumberFormat="1" applyFont="1" applyBorder="1" applyAlignment="1">
      <alignment horizontal="center" vertical="center"/>
    </xf>
    <xf numFmtId="170" fontId="36" fillId="0" borderId="92" xfId="0" applyNumberFormat="1" applyFont="1" applyBorder="1" applyAlignment="1">
      <alignment horizontal="center"/>
    </xf>
    <xf numFmtId="43" fontId="34" fillId="0" borderId="89" xfId="11" applyFont="1" applyFill="1" applyBorder="1" applyAlignment="1">
      <alignment horizontal="center"/>
    </xf>
    <xf numFmtId="0" fontId="0" fillId="0" borderId="35" xfId="0" applyFont="1" applyBorder="1" applyAlignment="1">
      <alignment horizontal="center"/>
    </xf>
    <xf numFmtId="43" fontId="11" fillId="0" borderId="99" xfId="11" applyBorder="1" applyAlignment="1">
      <alignment horizontal="center"/>
    </xf>
    <xf numFmtId="0" fontId="0" fillId="0" borderId="62" xfId="0" applyFont="1" applyBorder="1" applyAlignment="1">
      <alignment horizontal="center"/>
    </xf>
    <xf numFmtId="2" fontId="0" fillId="0" borderId="41" xfId="0" applyNumberFormat="1" applyFont="1" applyBorder="1" applyAlignment="1">
      <alignment horizontal="center"/>
    </xf>
    <xf numFmtId="43" fontId="11" fillId="0" borderId="41" xfId="11" applyBorder="1" applyAlignment="1">
      <alignment horizontal="center"/>
    </xf>
    <xf numFmtId="1" fontId="0" fillId="0" borderId="41" xfId="0" applyNumberFormat="1" applyFont="1" applyBorder="1" applyAlignment="1">
      <alignment horizontal="center"/>
    </xf>
    <xf numFmtId="43" fontId="34" fillId="0" borderId="103" xfId="11" applyFont="1" applyBorder="1" applyAlignment="1">
      <alignment horizontal="center"/>
    </xf>
    <xf numFmtId="0" fontId="34" fillId="0" borderId="64" xfId="0" applyFont="1" applyBorder="1"/>
    <xf numFmtId="0" fontId="34" fillId="0" borderId="64" xfId="0" applyFont="1" applyBorder="1" applyAlignment="1">
      <alignment horizontal="center" vertical="center"/>
    </xf>
    <xf numFmtId="1" fontId="0" fillId="0" borderId="64" xfId="0" applyNumberFormat="1" applyFont="1" applyBorder="1" applyAlignment="1">
      <alignment horizontal="center"/>
    </xf>
    <xf numFmtId="0" fontId="34" fillId="0" borderId="0" xfId="0" applyFont="1" applyBorder="1" applyAlignment="1">
      <alignment horizontal="left"/>
    </xf>
    <xf numFmtId="165" fontId="34" fillId="0" borderId="55" xfId="0" applyNumberFormat="1" applyFont="1" applyBorder="1" applyAlignment="1">
      <alignment horizontal="left"/>
    </xf>
    <xf numFmtId="0" fontId="32" fillId="0" borderId="55" xfId="0" applyFont="1" applyBorder="1"/>
    <xf numFmtId="0" fontId="34" fillId="0" borderId="55" xfId="0" applyFont="1" applyBorder="1" applyAlignment="1">
      <alignment horizontal="left"/>
    </xf>
    <xf numFmtId="0" fontId="34" fillId="0" borderId="55" xfId="0" applyFont="1" applyBorder="1" applyAlignment="1">
      <alignment horizontal="center" vertical="center"/>
    </xf>
    <xf numFmtId="0" fontId="34" fillId="0" borderId="0" xfId="0" applyFont="1" applyBorder="1" applyAlignment="1">
      <alignment horizontal="center" vertical="center"/>
    </xf>
    <xf numFmtId="165" fontId="0" fillId="0" borderId="55" xfId="0" applyNumberFormat="1" applyFont="1" applyBorder="1" applyAlignment="1">
      <alignment horizontal="left"/>
    </xf>
    <xf numFmtId="0" fontId="0" fillId="0" borderId="55" xfId="0" applyFont="1" applyBorder="1" applyAlignment="1">
      <alignment horizontal="left"/>
    </xf>
    <xf numFmtId="0" fontId="0" fillId="0" borderId="0" xfId="0" applyFont="1" applyBorder="1" applyAlignment="1"/>
    <xf numFmtId="0" fontId="0" fillId="0" borderId="55" xfId="0" applyBorder="1" applyAlignment="1">
      <alignment horizontal="left"/>
    </xf>
    <xf numFmtId="9" fontId="28" fillId="0" borderId="14" xfId="0" applyNumberFormat="1" applyFont="1" applyBorder="1" applyAlignment="1">
      <alignment horizontal="center" vertical="center"/>
    </xf>
    <xf numFmtId="0" fontId="0" fillId="0" borderId="18" xfId="0" applyFont="1" applyBorder="1"/>
    <xf numFmtId="0" fontId="34" fillId="0" borderId="83" xfId="0" applyFont="1" applyBorder="1" applyAlignment="1">
      <alignment horizontal="center" vertical="center"/>
    </xf>
    <xf numFmtId="0" fontId="34" fillId="0" borderId="48" xfId="0" applyFont="1" applyBorder="1" applyAlignment="1">
      <alignment horizontal="center" vertical="center"/>
    </xf>
    <xf numFmtId="0" fontId="34" fillId="0" borderId="70" xfId="0" applyFont="1" applyBorder="1" applyAlignment="1">
      <alignment horizontal="center" vertical="center"/>
    </xf>
    <xf numFmtId="0" fontId="0" fillId="0" borderId="16" xfId="0" applyBorder="1"/>
    <xf numFmtId="0" fontId="28" fillId="0" borderId="55" xfId="0" applyFont="1" applyBorder="1" applyAlignment="1">
      <alignment horizontal="center"/>
    </xf>
    <xf numFmtId="0" fontId="38" fillId="0" borderId="39" xfId="0" applyFont="1" applyBorder="1"/>
    <xf numFmtId="0" fontId="38" fillId="0" borderId="38" xfId="0" applyFont="1" applyBorder="1"/>
    <xf numFmtId="0" fontId="28" fillId="0" borderId="64" xfId="0" applyFont="1" applyFill="1" applyBorder="1" applyAlignment="1">
      <alignment horizontal="center"/>
    </xf>
    <xf numFmtId="0" fontId="28" fillId="0" borderId="11" xfId="0" applyFont="1" applyBorder="1" applyAlignment="1">
      <alignment horizontal="right"/>
    </xf>
    <xf numFmtId="0" fontId="28" fillId="0" borderId="55" xfId="0" applyFont="1" applyBorder="1" applyAlignment="1">
      <alignment horizontal="center" vertical="center"/>
    </xf>
    <xf numFmtId="43" fontId="28" fillId="0" borderId="64" xfId="11" applyFont="1" applyBorder="1" applyAlignment="1">
      <alignment horizontal="center"/>
    </xf>
    <xf numFmtId="43" fontId="28" fillId="0" borderId="55" xfId="11" applyFont="1" applyBorder="1" applyAlignment="1">
      <alignment horizontal="left"/>
    </xf>
    <xf numFmtId="0" fontId="0" fillId="0" borderId="0" xfId="0" applyFont="1" applyAlignment="1">
      <alignment vertical="center"/>
    </xf>
    <xf numFmtId="0" fontId="0" fillId="0" borderId="0" xfId="0" applyAlignment="1">
      <alignment vertical="center"/>
    </xf>
    <xf numFmtId="0" fontId="0" fillId="0" borderId="0" xfId="0" applyAlignment="1">
      <alignment horizontal="left" vertical="top"/>
    </xf>
    <xf numFmtId="0" fontId="0" fillId="0" borderId="0" xfId="0" applyFont="1" applyAlignment="1">
      <alignment horizontal="left" vertical="center"/>
    </xf>
    <xf numFmtId="0" fontId="0" fillId="0" borderId="0" xfId="0" applyFont="1" applyBorder="1" applyAlignment="1">
      <alignment horizontal="left" vertical="center"/>
    </xf>
    <xf numFmtId="0" fontId="39" fillId="0" borderId="70" xfId="0" applyFont="1" applyBorder="1" applyAlignment="1">
      <alignment horizontal="center" vertical="center" wrapText="1"/>
    </xf>
    <xf numFmtId="0" fontId="39" fillId="0" borderId="71" xfId="0" applyFont="1" applyBorder="1" applyAlignment="1">
      <alignment horizontal="center" vertical="center" wrapText="1"/>
    </xf>
    <xf numFmtId="0" fontId="39" fillId="0" borderId="83" xfId="0" applyFont="1" applyBorder="1" applyAlignment="1">
      <alignment horizontal="center" vertical="top"/>
    </xf>
    <xf numFmtId="0" fontId="39" fillId="0" borderId="11" xfId="0" applyFont="1" applyBorder="1" applyAlignment="1">
      <alignment horizontal="center"/>
    </xf>
    <xf numFmtId="0" fontId="0" fillId="0" borderId="16" xfId="0" applyFont="1" applyBorder="1" applyAlignment="1">
      <alignment horizontal="right"/>
    </xf>
    <xf numFmtId="0" fontId="0" fillId="0" borderId="64" xfId="0" applyFont="1" applyBorder="1" applyAlignment="1">
      <alignment horizontal="left"/>
    </xf>
    <xf numFmtId="3" fontId="0" fillId="0" borderId="85" xfId="0" applyNumberFormat="1" applyFont="1" applyBorder="1" applyAlignment="1">
      <alignment horizontal="center"/>
    </xf>
    <xf numFmtId="0" fontId="0" fillId="0" borderId="16" xfId="0" applyFont="1" applyBorder="1" applyAlignment="1">
      <alignment horizontal="right" wrapText="1"/>
    </xf>
    <xf numFmtId="3" fontId="11" fillId="0" borderId="18" xfId="13" applyNumberFormat="1" applyFont="1" applyBorder="1" applyAlignment="1">
      <alignment horizontal="center"/>
    </xf>
    <xf numFmtId="43" fontId="11" fillId="0" borderId="18" xfId="11" applyFont="1" applyBorder="1" applyAlignment="1">
      <alignment horizontal="center"/>
    </xf>
    <xf numFmtId="43" fontId="11" fillId="0" borderId="83" xfId="11" applyFont="1" applyBorder="1" applyAlignment="1">
      <alignment horizontal="center"/>
    </xf>
    <xf numFmtId="0" fontId="0" fillId="0" borderId="10" xfId="0" applyFont="1" applyBorder="1" applyAlignment="1">
      <alignment horizontal="right"/>
    </xf>
    <xf numFmtId="0" fontId="0" fillId="0" borderId="11" xfId="0" applyFont="1" applyFill="1" applyBorder="1" applyAlignment="1"/>
    <xf numFmtId="2" fontId="0" fillId="0" borderId="11" xfId="0" applyNumberFormat="1" applyFont="1" applyBorder="1" applyAlignment="1">
      <alignment horizontal="center"/>
    </xf>
    <xf numFmtId="0" fontId="0" fillId="0" borderId="63" xfId="0" applyFont="1" applyBorder="1" applyAlignment="1">
      <alignment horizontal="left"/>
    </xf>
    <xf numFmtId="0" fontId="0" fillId="0" borderId="0" xfId="0" applyFont="1" applyFill="1" applyBorder="1" applyAlignment="1">
      <alignment horizontal="center"/>
    </xf>
    <xf numFmtId="0" fontId="0" fillId="0" borderId="41" xfId="0" applyFont="1" applyBorder="1" applyAlignment="1">
      <alignment horizontal="center" vertical="top"/>
    </xf>
    <xf numFmtId="0" fontId="0" fillId="0" borderId="70" xfId="0" applyFont="1" applyBorder="1" applyAlignment="1">
      <alignment horizontal="left"/>
    </xf>
    <xf numFmtId="0" fontId="0" fillId="0" borderId="10" xfId="0" applyFont="1" applyBorder="1" applyAlignment="1">
      <alignment horizontal="right" wrapText="1"/>
    </xf>
    <xf numFmtId="0" fontId="0" fillId="0" borderId="55" xfId="0" applyFont="1" applyBorder="1" applyAlignment="1">
      <alignment horizontal="center" wrapText="1"/>
    </xf>
    <xf numFmtId="0" fontId="0" fillId="0" borderId="11" xfId="0" applyFont="1" applyBorder="1" applyAlignment="1">
      <alignment horizontal="left" wrapText="1"/>
    </xf>
    <xf numFmtId="0" fontId="0" fillId="0" borderId="10" xfId="0" applyFont="1" applyFill="1" applyBorder="1" applyAlignment="1">
      <alignment horizontal="center"/>
    </xf>
    <xf numFmtId="0" fontId="0" fillId="0" borderId="55" xfId="0" applyFont="1" applyFill="1" applyBorder="1" applyAlignment="1">
      <alignment horizontal="center"/>
    </xf>
    <xf numFmtId="10" fontId="0" fillId="0" borderId="55" xfId="0" applyNumberFormat="1" applyFont="1" applyBorder="1" applyAlignment="1">
      <alignment horizontal="center"/>
    </xf>
    <xf numFmtId="3" fontId="0" fillId="0" borderId="55" xfId="0" applyNumberFormat="1" applyFont="1" applyFill="1" applyBorder="1" applyAlignment="1">
      <alignment horizontal="center"/>
    </xf>
    <xf numFmtId="3" fontId="0" fillId="0" borderId="55" xfId="0" applyNumberFormat="1" applyFont="1" applyFill="1" applyBorder="1" applyAlignment="1">
      <alignment horizontal="center" vertical="center"/>
    </xf>
    <xf numFmtId="43" fontId="11" fillId="0" borderId="83" xfId="11" applyFill="1" applyBorder="1" applyAlignment="1">
      <alignment horizontal="right" vertical="center"/>
    </xf>
    <xf numFmtId="0" fontId="0" fillId="0" borderId="83" xfId="0" applyFont="1" applyBorder="1" applyAlignment="1">
      <alignment horizontal="center" vertical="center"/>
    </xf>
    <xf numFmtId="0" fontId="0" fillId="0" borderId="55" xfId="0" applyFont="1" applyFill="1" applyBorder="1" applyAlignment="1">
      <alignment horizontal="left"/>
    </xf>
    <xf numFmtId="0" fontId="0" fillId="0" borderId="11" xfId="0" applyFont="1" applyFill="1" applyBorder="1" applyAlignment="1">
      <alignment horizontal="left"/>
    </xf>
    <xf numFmtId="0" fontId="0" fillId="0" borderId="10" xfId="0" applyFont="1" applyFill="1" applyBorder="1" applyAlignment="1">
      <alignment horizontal="left"/>
    </xf>
    <xf numFmtId="43" fontId="11" fillId="0" borderId="83" xfId="11" applyFont="1" applyFill="1" applyBorder="1" applyAlignment="1">
      <alignment horizontal="center"/>
    </xf>
    <xf numFmtId="0" fontId="0" fillId="0" borderId="0" xfId="0" applyFont="1" applyFill="1" applyBorder="1" applyAlignment="1">
      <alignment horizontal="left"/>
    </xf>
    <xf numFmtId="0" fontId="0" fillId="0" borderId="16" xfId="0" applyFont="1" applyFill="1" applyBorder="1" applyAlignment="1">
      <alignment horizontal="left"/>
    </xf>
    <xf numFmtId="10" fontId="0" fillId="0" borderId="0" xfId="0" applyNumberFormat="1" applyFont="1" applyBorder="1" applyAlignment="1">
      <alignment horizontal="center"/>
    </xf>
    <xf numFmtId="3" fontId="0" fillId="0" borderId="0" xfId="0" applyNumberFormat="1" applyFont="1" applyFill="1" applyBorder="1" applyAlignment="1">
      <alignment horizontal="center"/>
    </xf>
    <xf numFmtId="43" fontId="11" fillId="0" borderId="18" xfId="11" applyFont="1" applyFill="1" applyBorder="1" applyAlignment="1">
      <alignment horizontal="center"/>
    </xf>
    <xf numFmtId="0" fontId="0" fillId="0" borderId="16" xfId="0" applyFont="1" applyFill="1" applyBorder="1" applyAlignment="1">
      <alignment horizontal="left" wrapText="1"/>
    </xf>
    <xf numFmtId="0" fontId="0" fillId="0" borderId="0" xfId="0" applyFont="1" applyFill="1" applyBorder="1" applyAlignment="1">
      <alignment horizontal="left" wrapText="1"/>
    </xf>
    <xf numFmtId="0" fontId="0" fillId="0" borderId="0" xfId="0" applyFont="1" applyFill="1" applyBorder="1" applyAlignment="1">
      <alignment horizontal="center" wrapText="1"/>
    </xf>
    <xf numFmtId="0" fontId="0" fillId="0" borderId="10" xfId="0" applyFont="1" applyFill="1" applyBorder="1" applyAlignment="1">
      <alignment horizontal="left" wrapText="1"/>
    </xf>
    <xf numFmtId="0" fontId="0" fillId="0" borderId="55" xfId="0" applyFont="1" applyFill="1" applyBorder="1" applyAlignment="1">
      <alignment horizontal="left" wrapText="1"/>
    </xf>
    <xf numFmtId="0" fontId="0" fillId="0" borderId="16" xfId="0" applyFont="1" applyBorder="1" applyAlignment="1"/>
    <xf numFmtId="3" fontId="0" fillId="0" borderId="0" xfId="0" applyNumberFormat="1" applyFont="1" applyBorder="1" applyAlignment="1">
      <alignment horizontal="center"/>
    </xf>
    <xf numFmtId="43" fontId="11" fillId="0" borderId="18" xfId="11" applyFont="1" applyBorder="1" applyAlignment="1"/>
    <xf numFmtId="0" fontId="0" fillId="0" borderId="10" xfId="0" applyFont="1" applyBorder="1" applyAlignment="1"/>
    <xf numFmtId="43" fontId="11" fillId="0" borderId="83" xfId="11" applyFont="1" applyBorder="1" applyAlignment="1"/>
    <xf numFmtId="43" fontId="11" fillId="0" borderId="41" xfId="11" applyFont="1" applyBorder="1" applyAlignment="1"/>
    <xf numFmtId="2" fontId="0" fillId="0" borderId="48" xfId="0" applyNumberFormat="1" applyFont="1" applyBorder="1" applyAlignment="1">
      <alignment horizontal="center"/>
    </xf>
    <xf numFmtId="3" fontId="0" fillId="0" borderId="48" xfId="0" applyNumberFormat="1" applyFont="1" applyBorder="1" applyAlignment="1">
      <alignment horizontal="center"/>
    </xf>
    <xf numFmtId="0" fontId="0" fillId="0" borderId="71" xfId="0" applyFont="1" applyBorder="1" applyAlignment="1">
      <alignment horizontal="center"/>
    </xf>
    <xf numFmtId="166" fontId="0" fillId="0" borderId="41" xfId="0" applyNumberFormat="1" applyFont="1" applyBorder="1" applyAlignment="1">
      <alignment horizontal="center"/>
    </xf>
    <xf numFmtId="165" fontId="0" fillId="0" borderId="41" xfId="0" applyNumberFormat="1" applyFont="1" applyBorder="1"/>
    <xf numFmtId="0" fontId="0" fillId="0" borderId="48" xfId="0" applyFont="1" applyBorder="1" applyAlignment="1"/>
    <xf numFmtId="43" fontId="34" fillId="0" borderId="41" xfId="11" applyFont="1" applyBorder="1" applyAlignment="1"/>
    <xf numFmtId="0" fontId="25" fillId="0" borderId="0" xfId="0" applyFont="1" applyBorder="1" applyAlignment="1">
      <alignment horizontal="left"/>
    </xf>
    <xf numFmtId="0" fontId="32" fillId="0" borderId="0" xfId="0" applyFont="1" applyBorder="1"/>
    <xf numFmtId="0" fontId="0" fillId="0" borderId="0" xfId="0" applyFont="1" applyFill="1"/>
    <xf numFmtId="0" fontId="39" fillId="0" borderId="18" xfId="0" applyFont="1" applyBorder="1" applyAlignment="1">
      <alignment horizontal="center" vertical="top"/>
    </xf>
    <xf numFmtId="0" fontId="39" fillId="0" borderId="0" xfId="0" applyFont="1" applyBorder="1" applyAlignment="1">
      <alignment horizontal="center"/>
    </xf>
    <xf numFmtId="0" fontId="39" fillId="0" borderId="16" xfId="0" applyFont="1" applyBorder="1" applyAlignment="1">
      <alignment horizontal="center"/>
    </xf>
    <xf numFmtId="0" fontId="39" fillId="0" borderId="9" xfId="0" applyFont="1" applyBorder="1" applyAlignment="1">
      <alignment horizontal="center"/>
    </xf>
    <xf numFmtId="0" fontId="28" fillId="0" borderId="0" xfId="0" applyFont="1" applyBorder="1" applyAlignment="1">
      <alignment horizontal="center"/>
    </xf>
    <xf numFmtId="49" fontId="28" fillId="0" borderId="55" xfId="0" applyNumberFormat="1" applyFont="1" applyFill="1" applyBorder="1" applyAlignment="1">
      <alignment horizontal="center"/>
    </xf>
    <xf numFmtId="0" fontId="0" fillId="5" borderId="16" xfId="0" applyFont="1" applyFill="1" applyBorder="1" applyAlignment="1">
      <alignment horizontal="left"/>
    </xf>
    <xf numFmtId="0" fontId="0" fillId="5" borderId="0" xfId="0" applyFont="1" applyFill="1" applyBorder="1" applyAlignment="1">
      <alignment horizontal="center"/>
    </xf>
    <xf numFmtId="0" fontId="1" fillId="0" borderId="0" xfId="0" applyFont="1" applyBorder="1" applyAlignment="1">
      <alignment horizontal="center"/>
    </xf>
    <xf numFmtId="0" fontId="42" fillId="6" borderId="0" xfId="0" applyFont="1" applyFill="1"/>
    <xf numFmtId="0" fontId="42" fillId="6" borderId="0" xfId="0" applyFont="1" applyFill="1" applyAlignment="1">
      <alignment vertical="center" wrapText="1"/>
    </xf>
    <xf numFmtId="0" fontId="16" fillId="0" borderId="0" xfId="0" applyFont="1" applyBorder="1"/>
    <xf numFmtId="0" fontId="5" fillId="0" borderId="0" xfId="0" applyFont="1" applyFill="1"/>
    <xf numFmtId="0" fontId="5" fillId="0" borderId="0" xfId="0" applyFont="1" applyFill="1" applyAlignment="1"/>
    <xf numFmtId="0" fontId="7" fillId="0" borderId="0" xfId="0" applyFont="1" applyAlignment="1">
      <alignment horizontal="center" wrapText="1"/>
    </xf>
    <xf numFmtId="0" fontId="0" fillId="0" borderId="0" xfId="0" applyFont="1" applyAlignment="1"/>
    <xf numFmtId="0" fontId="7" fillId="0" borderId="70" xfId="0" applyFont="1" applyBorder="1" applyAlignment="1">
      <alignment horizontal="center" vertical="center" wrapText="1"/>
    </xf>
    <xf numFmtId="0" fontId="0" fillId="0" borderId="71" xfId="0" applyFont="1" applyBorder="1" applyAlignment="1">
      <alignment wrapText="1"/>
    </xf>
    <xf numFmtId="0" fontId="5" fillId="0" borderId="41" xfId="0" applyFont="1" applyFill="1" applyBorder="1" applyAlignment="1">
      <alignment wrapText="1"/>
    </xf>
    <xf numFmtId="0" fontId="5" fillId="0" borderId="41" xfId="0" applyFont="1" applyFill="1" applyBorder="1"/>
    <xf numFmtId="4" fontId="5" fillId="0" borderId="41" xfId="0" applyNumberFormat="1" applyFont="1" applyFill="1" applyBorder="1"/>
    <xf numFmtId="0" fontId="5" fillId="0" borderId="41" xfId="0" applyFont="1" applyFill="1" applyBorder="1" applyAlignment="1"/>
    <xf numFmtId="0" fontId="5" fillId="0" borderId="41" xfId="0" applyFont="1" applyFill="1" applyBorder="1" applyAlignment="1">
      <alignment vertical="center"/>
    </xf>
    <xf numFmtId="0" fontId="5" fillId="0" borderId="41" xfId="0" applyFont="1" applyFill="1" applyBorder="1" applyAlignment="1">
      <alignment vertical="center" wrapText="1"/>
    </xf>
    <xf numFmtId="0" fontId="5" fillId="3" borderId="41" xfId="0" applyFont="1" applyFill="1" applyBorder="1" applyAlignment="1">
      <alignment vertical="center"/>
    </xf>
    <xf numFmtId="167" fontId="5" fillId="0" borderId="41" xfId="0" applyNumberFormat="1" applyFont="1" applyFill="1" applyBorder="1" applyAlignment="1">
      <alignment vertical="center"/>
    </xf>
    <xf numFmtId="0" fontId="5" fillId="0" borderId="41" xfId="0" applyFont="1" applyFill="1" applyBorder="1" applyAlignment="1">
      <alignment horizontal="center" vertical="center" wrapText="1"/>
    </xf>
    <xf numFmtId="167" fontId="5" fillId="0" borderId="85" xfId="0" applyNumberFormat="1" applyFont="1" applyFill="1" applyBorder="1" applyAlignment="1">
      <alignment wrapText="1"/>
    </xf>
    <xf numFmtId="167" fontId="5" fillId="0" borderId="41" xfId="0" applyNumberFormat="1" applyFont="1" applyFill="1" applyBorder="1" applyAlignment="1">
      <alignment wrapText="1"/>
    </xf>
    <xf numFmtId="167" fontId="21" fillId="0" borderId="41" xfId="0" applyNumberFormat="1" applyFont="1" applyFill="1" applyBorder="1" applyAlignment="1">
      <alignment wrapText="1"/>
    </xf>
    <xf numFmtId="0" fontId="5" fillId="0" borderId="70" xfId="0" applyFont="1" applyFill="1" applyBorder="1" applyAlignment="1">
      <alignment vertical="center"/>
    </xf>
    <xf numFmtId="0" fontId="5" fillId="0" borderId="71" xfId="0" applyFont="1" applyFill="1" applyBorder="1" applyAlignment="1"/>
    <xf numFmtId="0" fontId="5" fillId="0" borderId="41" xfId="0" applyFont="1" applyFill="1" applyBorder="1" applyAlignment="1">
      <alignment horizontal="center" vertical="center"/>
    </xf>
    <xf numFmtId="49" fontId="5" fillId="0" borderId="41" xfId="0" applyNumberFormat="1" applyFont="1" applyFill="1" applyBorder="1" applyAlignment="1">
      <alignment horizontal="center" vertical="center"/>
    </xf>
    <xf numFmtId="16" fontId="5" fillId="0" borderId="41" xfId="0" applyNumberFormat="1" applyFont="1" applyFill="1" applyBorder="1" applyAlignment="1">
      <alignment wrapText="1"/>
    </xf>
    <xf numFmtId="0" fontId="5" fillId="0" borderId="41" xfId="0" applyFont="1" applyFill="1" applyBorder="1" applyAlignment="1">
      <alignment vertical="top" wrapText="1"/>
    </xf>
    <xf numFmtId="0" fontId="5" fillId="0" borderId="105" xfId="0" applyFont="1" applyFill="1" applyBorder="1" applyAlignment="1">
      <alignment horizontal="center" vertical="center"/>
    </xf>
    <xf numFmtId="0" fontId="21" fillId="0" borderId="106" xfId="0" applyFont="1" applyFill="1" applyBorder="1"/>
    <xf numFmtId="0" fontId="5" fillId="0" borderId="106" xfId="0" applyFont="1" applyFill="1" applyBorder="1"/>
    <xf numFmtId="167" fontId="21" fillId="0" borderId="13" xfId="0" applyNumberFormat="1" applyFont="1" applyFill="1" applyBorder="1" applyAlignment="1"/>
    <xf numFmtId="0" fontId="5" fillId="0" borderId="0" xfId="0" applyFont="1" applyFill="1" applyAlignment="1">
      <alignment horizontal="center" vertical="center"/>
    </xf>
    <xf numFmtId="0" fontId="5" fillId="0" borderId="41" xfId="0" applyFont="1" applyFill="1" applyBorder="1" applyAlignment="1">
      <alignment horizontal="left" vertical="top" wrapText="1"/>
    </xf>
    <xf numFmtId="0" fontId="5" fillId="0" borderId="41" xfId="0" applyFont="1" applyBorder="1" applyAlignment="1">
      <alignment horizontal="center" vertical="center"/>
    </xf>
    <xf numFmtId="0" fontId="5" fillId="0" borderId="41" xfId="0" applyNumberFormat="1" applyFont="1" applyBorder="1" applyAlignment="1">
      <alignment vertical="center"/>
    </xf>
    <xf numFmtId="0" fontId="5" fillId="0" borderId="41" xfId="0" applyFont="1" applyFill="1" applyBorder="1" applyAlignment="1">
      <alignment vertical="top"/>
    </xf>
    <xf numFmtId="0" fontId="5" fillId="0" borderId="107" xfId="0" applyFont="1" applyFill="1" applyBorder="1" applyAlignment="1">
      <alignment horizontal="center" vertical="center"/>
    </xf>
    <xf numFmtId="0" fontId="21" fillId="0" borderId="0" xfId="0" applyFont="1" applyFill="1" applyBorder="1"/>
    <xf numFmtId="0" fontId="21" fillId="0" borderId="0" xfId="0" applyFont="1" applyFill="1" applyBorder="1" applyAlignment="1">
      <alignment vertical="center"/>
    </xf>
    <xf numFmtId="167" fontId="21" fillId="0" borderId="108" xfId="0" applyNumberFormat="1" applyFont="1" applyFill="1" applyBorder="1" applyAlignment="1">
      <alignment vertical="center"/>
    </xf>
    <xf numFmtId="0" fontId="5" fillId="0" borderId="70" xfId="0" applyFont="1" applyFill="1" applyBorder="1" applyAlignment="1">
      <alignment horizontal="center" vertical="center"/>
    </xf>
    <xf numFmtId="0" fontId="21" fillId="0" borderId="48" xfId="0" applyFont="1" applyFill="1" applyBorder="1"/>
    <xf numFmtId="0" fontId="21" fillId="0" borderId="48" xfId="0" applyFont="1" applyFill="1" applyBorder="1" applyAlignment="1">
      <alignment vertical="center"/>
    </xf>
    <xf numFmtId="167" fontId="21" fillId="0" borderId="71" xfId="0" applyNumberFormat="1" applyFont="1" applyFill="1" applyBorder="1" applyAlignment="1">
      <alignment vertical="center"/>
    </xf>
    <xf numFmtId="0" fontId="5" fillId="3" borderId="70" xfId="0" applyFont="1" applyFill="1" applyBorder="1" applyAlignment="1">
      <alignment horizontal="center" vertical="center"/>
    </xf>
    <xf numFmtId="0" fontId="5" fillId="3" borderId="41" xfId="0" applyFont="1" applyFill="1" applyBorder="1" applyAlignment="1">
      <alignment horizontal="left"/>
    </xf>
    <xf numFmtId="0" fontId="5" fillId="3" borderId="71" xfId="0" applyFont="1" applyFill="1" applyBorder="1" applyAlignment="1"/>
    <xf numFmtId="0" fontId="5" fillId="3" borderId="41" xfId="0" applyFont="1" applyFill="1" applyBorder="1" applyAlignment="1">
      <alignment horizontal="center" vertical="center"/>
    </xf>
    <xf numFmtId="0" fontId="5" fillId="3" borderId="41" xfId="0" applyFont="1" applyFill="1" applyBorder="1" applyAlignment="1">
      <alignment vertical="center" wrapText="1"/>
    </xf>
    <xf numFmtId="0" fontId="5" fillId="3" borderId="41" xfId="0" applyFont="1" applyFill="1" applyBorder="1" applyAlignment="1">
      <alignment vertical="top" wrapText="1"/>
    </xf>
    <xf numFmtId="0" fontId="21" fillId="0" borderId="108" xfId="0" applyFont="1" applyFill="1" applyBorder="1" applyAlignment="1"/>
    <xf numFmtId="0" fontId="21" fillId="0" borderId="48" xfId="0" applyFont="1" applyFill="1" applyBorder="1" applyAlignment="1">
      <alignment wrapText="1"/>
    </xf>
    <xf numFmtId="167" fontId="21" fillId="0" borderId="71" xfId="0" applyNumberFormat="1" applyFont="1" applyFill="1" applyBorder="1" applyAlignment="1"/>
    <xf numFmtId="0" fontId="5" fillId="0" borderId="70" xfId="0" applyFont="1" applyFill="1" applyBorder="1" applyAlignment="1">
      <alignment wrapText="1"/>
    </xf>
    <xf numFmtId="0" fontId="5" fillId="0" borderId="48" xfId="0" applyFont="1" applyFill="1" applyBorder="1" applyAlignment="1">
      <alignment vertical="center"/>
    </xf>
    <xf numFmtId="167" fontId="5" fillId="0" borderId="71" xfId="0" applyNumberFormat="1" applyFont="1" applyFill="1" applyBorder="1" applyAlignment="1">
      <alignment vertical="center"/>
    </xf>
    <xf numFmtId="0" fontId="5" fillId="0" borderId="0" xfId="0" applyFont="1" applyFill="1" applyAlignment="1">
      <alignment vertical="center"/>
    </xf>
    <xf numFmtId="0" fontId="43" fillId="0" borderId="70" xfId="0" applyFont="1" applyBorder="1" applyAlignment="1">
      <alignment horizontal="left"/>
    </xf>
    <xf numFmtId="0" fontId="43" fillId="0" borderId="48" xfId="0" applyFont="1" applyBorder="1" applyAlignment="1">
      <alignment horizontal="left"/>
    </xf>
    <xf numFmtId="167" fontId="5" fillId="0" borderId="71" xfId="0" applyNumberFormat="1" applyFont="1" applyFill="1" applyBorder="1" applyAlignment="1"/>
    <xf numFmtId="0" fontId="5" fillId="0" borderId="70" xfId="0" applyFont="1" applyFill="1" applyBorder="1"/>
    <xf numFmtId="0" fontId="5" fillId="0" borderId="48" xfId="0" applyFont="1" applyFill="1" applyBorder="1"/>
    <xf numFmtId="0" fontId="5" fillId="0" borderId="63" xfId="0" applyFont="1" applyFill="1" applyBorder="1"/>
    <xf numFmtId="0" fontId="5" fillId="0" borderId="64" xfId="0" applyFont="1" applyFill="1" applyBorder="1"/>
    <xf numFmtId="167" fontId="21" fillId="0" borderId="65" xfId="0" applyNumberFormat="1" applyFont="1" applyFill="1" applyBorder="1" applyAlignment="1"/>
    <xf numFmtId="0" fontId="5" fillId="0" borderId="65" xfId="0" applyFont="1" applyFill="1" applyBorder="1" applyAlignment="1"/>
    <xf numFmtId="0" fontId="7" fillId="0" borderId="10" xfId="0" applyFont="1" applyFill="1" applyBorder="1"/>
    <xf numFmtId="0" fontId="5" fillId="0" borderId="55" xfId="0" applyFont="1" applyFill="1" applyBorder="1"/>
    <xf numFmtId="0" fontId="44" fillId="0" borderId="55" xfId="0" applyFont="1" applyFill="1" applyBorder="1"/>
    <xf numFmtId="0" fontId="5" fillId="0" borderId="11" xfId="0" applyFont="1" applyFill="1" applyBorder="1" applyAlignment="1"/>
    <xf numFmtId="0" fontId="5" fillId="0" borderId="0" xfId="3" applyFont="1" applyAlignment="1">
      <alignment vertical="top"/>
    </xf>
    <xf numFmtId="0" fontId="9" fillId="0" borderId="0" xfId="0" applyFont="1" applyBorder="1"/>
    <xf numFmtId="0" fontId="5" fillId="0" borderId="7" xfId="0" applyFont="1" applyBorder="1"/>
    <xf numFmtId="0" fontId="5" fillId="0" borderId="12" xfId="0" applyFont="1" applyBorder="1"/>
    <xf numFmtId="0" fontId="5" fillId="0" borderId="8" xfId="0" applyFont="1" applyBorder="1"/>
    <xf numFmtId="0" fontId="5" fillId="0" borderId="12" xfId="0" applyFont="1" applyBorder="1" applyAlignment="1">
      <alignment horizontal="left"/>
    </xf>
    <xf numFmtId="0" fontId="5" fillId="0" borderId="12" xfId="0" applyFont="1" applyBorder="1" applyAlignment="1">
      <alignment horizontal="center"/>
    </xf>
    <xf numFmtId="0" fontId="5" fillId="0" borderId="6" xfId="0" applyFont="1" applyBorder="1"/>
    <xf numFmtId="0" fontId="5" fillId="0" borderId="16" xfId="0" applyFont="1" applyBorder="1"/>
    <xf numFmtId="0" fontId="5" fillId="0" borderId="9" xfId="0" applyFont="1" applyBorder="1"/>
    <xf numFmtId="0" fontId="5" fillId="0" borderId="18" xfId="0" applyFont="1" applyBorder="1"/>
    <xf numFmtId="0" fontId="5" fillId="0" borderId="0" xfId="0" applyFont="1" applyBorder="1" applyAlignment="1">
      <alignment vertical="center"/>
    </xf>
    <xf numFmtId="0" fontId="5" fillId="0" borderId="3" xfId="0" applyFont="1" applyBorder="1" applyAlignment="1">
      <alignment horizontal="center"/>
    </xf>
    <xf numFmtId="0" fontId="5" fillId="0" borderId="3" xfId="0" applyFont="1" applyBorder="1"/>
    <xf numFmtId="0" fontId="5" fillId="0" borderId="5" xfId="0" applyFont="1" applyBorder="1"/>
    <xf numFmtId="0" fontId="5" fillId="0" borderId="5" xfId="0" applyFont="1" applyBorder="1" applyAlignment="1">
      <alignment horizontal="center"/>
    </xf>
    <xf numFmtId="0" fontId="5" fillId="0" borderId="2" xfId="0" applyFont="1" applyBorder="1" applyAlignment="1">
      <alignment horizontal="center"/>
    </xf>
    <xf numFmtId="0" fontId="5" fillId="0" borderId="80" xfId="0" applyFont="1" applyBorder="1" applyAlignment="1"/>
    <xf numFmtId="0" fontId="5" fillId="0" borderId="26" xfId="0" applyFont="1" applyBorder="1"/>
    <xf numFmtId="0" fontId="5" fillId="0" borderId="25" xfId="0" applyFont="1" applyBorder="1" applyAlignment="1">
      <alignment horizontal="center"/>
    </xf>
    <xf numFmtId="170" fontId="5" fillId="0" borderId="0" xfId="0" applyNumberFormat="1" applyFont="1" applyBorder="1" applyAlignment="1">
      <alignment horizontal="center"/>
    </xf>
    <xf numFmtId="1" fontId="5" fillId="0" borderId="18" xfId="0" applyNumberFormat="1" applyFont="1" applyBorder="1" applyAlignment="1">
      <alignment horizontal="left"/>
    </xf>
    <xf numFmtId="0" fontId="5" fillId="0" borderId="85" xfId="0" applyFont="1" applyBorder="1" applyAlignment="1">
      <alignment horizontal="center"/>
    </xf>
    <xf numFmtId="0" fontId="5" fillId="0" borderId="24" xfId="0" applyFont="1" applyBorder="1" applyAlignment="1"/>
    <xf numFmtId="0" fontId="46" fillId="0" borderId="25" xfId="0" applyFont="1" applyBorder="1" applyAlignment="1">
      <alignment horizontal="left"/>
    </xf>
    <xf numFmtId="0" fontId="5" fillId="0" borderId="25" xfId="0" applyFont="1" applyBorder="1" applyAlignment="1">
      <alignment horizontal="center" vertical="center" wrapText="1"/>
    </xf>
    <xf numFmtId="0" fontId="9" fillId="0" borderId="0" xfId="0" applyFont="1" applyBorder="1" applyAlignment="1">
      <alignment horizontal="center" vertical="center" wrapText="1"/>
    </xf>
    <xf numFmtId="0" fontId="9" fillId="0" borderId="26" xfId="0" applyFont="1" applyBorder="1" applyAlignment="1">
      <alignment horizontal="center" vertical="center" wrapText="1"/>
    </xf>
    <xf numFmtId="0" fontId="5" fillId="0" borderId="25" xfId="0" applyFont="1" applyBorder="1" applyAlignment="1">
      <alignment horizontal="left" vertical="top"/>
    </xf>
    <xf numFmtId="49" fontId="5" fillId="0" borderId="35" xfId="0" applyNumberFormat="1" applyFont="1" applyBorder="1" applyAlignment="1">
      <alignment horizontal="center"/>
    </xf>
    <xf numFmtId="0" fontId="5" fillId="0" borderId="30" xfId="0" applyFont="1" applyBorder="1" applyAlignment="1">
      <alignment horizontal="center"/>
    </xf>
    <xf numFmtId="0" fontId="5" fillId="0" borderId="31" xfId="0" applyFont="1" applyBorder="1" applyAlignment="1">
      <alignment horizontal="center"/>
    </xf>
    <xf numFmtId="1" fontId="5" fillId="0" borderId="34" xfId="0" applyNumberFormat="1" applyFont="1" applyBorder="1" applyAlignment="1">
      <alignment horizontal="left"/>
    </xf>
    <xf numFmtId="0" fontId="5" fillId="0" borderId="27" xfId="0" applyFont="1" applyBorder="1"/>
    <xf numFmtId="0" fontId="5" fillId="0" borderId="14" xfId="0" applyFont="1" applyBorder="1"/>
    <xf numFmtId="0" fontId="5" fillId="0" borderId="28" xfId="0" applyFont="1" applyBorder="1"/>
    <xf numFmtId="0" fontId="5" fillId="0" borderId="27" xfId="0" applyFont="1" applyBorder="1" applyAlignment="1">
      <alignment horizontal="center"/>
    </xf>
    <xf numFmtId="0" fontId="5" fillId="0" borderId="14" xfId="0" applyFont="1" applyBorder="1" applyAlignment="1">
      <alignment horizontal="center"/>
    </xf>
    <xf numFmtId="1" fontId="5" fillId="0" borderId="36" xfId="0" applyNumberFormat="1" applyFont="1" applyBorder="1" applyAlignment="1">
      <alignment horizontal="left"/>
    </xf>
    <xf numFmtId="49" fontId="5" fillId="0" borderId="16" xfId="0" applyNumberFormat="1" applyFont="1" applyBorder="1" applyAlignment="1">
      <alignment horizontal="center" vertical="center"/>
    </xf>
    <xf numFmtId="0" fontId="5" fillId="0" borderId="39" xfId="0" applyFont="1" applyBorder="1" applyAlignment="1">
      <alignment horizontal="left" wrapText="1"/>
    </xf>
    <xf numFmtId="0" fontId="5" fillId="0" borderId="40" xfId="0" applyFont="1" applyBorder="1" applyAlignment="1">
      <alignment horizontal="left" wrapText="1"/>
    </xf>
    <xf numFmtId="0" fontId="5" fillId="0" borderId="10" xfId="0" applyFont="1" applyBorder="1" applyAlignment="1">
      <alignment horizontal="center"/>
    </xf>
    <xf numFmtId="0" fontId="5" fillId="0" borderId="55" xfId="0" applyFont="1" applyBorder="1" applyAlignment="1">
      <alignment horizontal="center"/>
    </xf>
    <xf numFmtId="1" fontId="5" fillId="0" borderId="83" xfId="0" applyNumberFormat="1" applyFont="1" applyBorder="1" applyAlignment="1">
      <alignment vertical="center"/>
    </xf>
    <xf numFmtId="49" fontId="5" fillId="0" borderId="35" xfId="0" applyNumberFormat="1" applyFont="1" applyBorder="1" applyAlignment="1">
      <alignment horizontal="center" vertical="center"/>
    </xf>
    <xf numFmtId="0" fontId="5" fillId="0" borderId="48" xfId="0" applyFont="1" applyBorder="1" applyAlignment="1"/>
    <xf numFmtId="1" fontId="5" fillId="0" borderId="83" xfId="0" applyNumberFormat="1" applyFont="1" applyBorder="1" applyAlignment="1">
      <alignment horizontal="left"/>
    </xf>
    <xf numFmtId="0" fontId="5" fillId="0" borderId="37" xfId="0" applyFont="1" applyBorder="1" applyAlignment="1">
      <alignment horizontal="center"/>
    </xf>
    <xf numFmtId="0" fontId="5" fillId="0" borderId="38" xfId="0" applyFont="1" applyBorder="1" applyAlignment="1">
      <alignment horizontal="left"/>
    </xf>
    <xf numFmtId="0" fontId="5" fillId="0" borderId="39" xfId="0" applyFont="1" applyBorder="1"/>
    <xf numFmtId="0" fontId="5" fillId="0" borderId="40" xfId="0" applyFont="1" applyBorder="1"/>
    <xf numFmtId="0" fontId="5" fillId="0" borderId="38" xfId="0" applyFont="1" applyBorder="1" applyAlignment="1">
      <alignment horizontal="center" vertical="center"/>
    </xf>
    <xf numFmtId="0" fontId="5" fillId="0" borderId="39" xfId="0" applyFont="1" applyBorder="1" applyAlignment="1">
      <alignment horizontal="center" vertical="center"/>
    </xf>
    <xf numFmtId="1" fontId="5" fillId="0" borderId="3" xfId="0" applyNumberFormat="1" applyFont="1" applyBorder="1" applyAlignment="1">
      <alignment horizontal="center"/>
    </xf>
    <xf numFmtId="1" fontId="5" fillId="0" borderId="2" xfId="0" applyNumberFormat="1" applyFont="1" applyBorder="1" applyAlignment="1">
      <alignment horizontal="left"/>
    </xf>
    <xf numFmtId="49" fontId="5" fillId="0" borderId="37" xfId="0" applyNumberFormat="1" applyFont="1" applyBorder="1" applyAlignment="1">
      <alignment horizontal="center"/>
    </xf>
    <xf numFmtId="10" fontId="5" fillId="0" borderId="30" xfId="0" applyNumberFormat="1" applyFont="1" applyBorder="1" applyAlignment="1">
      <alignment horizontal="center"/>
    </xf>
    <xf numFmtId="2" fontId="5" fillId="0" borderId="31" xfId="0" applyNumberFormat="1" applyFont="1" applyBorder="1" applyAlignment="1">
      <alignment horizontal="center"/>
    </xf>
    <xf numFmtId="1" fontId="5" fillId="0" borderId="31" xfId="0" applyNumberFormat="1" applyFont="1" applyBorder="1" applyAlignment="1">
      <alignment horizontal="center"/>
    </xf>
    <xf numFmtId="0" fontId="5" fillId="0" borderId="38" xfId="0" applyFont="1" applyBorder="1"/>
    <xf numFmtId="9" fontId="5" fillId="0" borderId="3" xfId="0" applyNumberFormat="1" applyFont="1" applyBorder="1" applyAlignment="1">
      <alignment horizontal="center"/>
    </xf>
    <xf numFmtId="1" fontId="5" fillId="0" borderId="5" xfId="0" applyNumberFormat="1" applyFont="1" applyBorder="1" applyAlignment="1">
      <alignment horizontal="center"/>
    </xf>
    <xf numFmtId="0" fontId="9" fillId="0" borderId="5" xfId="0" applyFont="1" applyBorder="1"/>
    <xf numFmtId="0" fontId="5" fillId="0" borderId="5" xfId="0" applyFont="1" applyBorder="1" applyAlignment="1">
      <alignment horizontal="left"/>
    </xf>
    <xf numFmtId="1" fontId="5" fillId="0" borderId="42" xfId="0" applyNumberFormat="1" applyFont="1" applyBorder="1" applyAlignment="1">
      <alignment horizontal="left"/>
    </xf>
    <xf numFmtId="0" fontId="5" fillId="0" borderId="47" xfId="0" applyFont="1" applyBorder="1" applyAlignment="1">
      <alignment horizontal="center"/>
    </xf>
    <xf numFmtId="0" fontId="5" fillId="0" borderId="48" xfId="0" applyFont="1" applyBorder="1" applyAlignment="1">
      <alignment horizontal="center"/>
    </xf>
    <xf numFmtId="0" fontId="5" fillId="0" borderId="39" xfId="0" applyFont="1" applyBorder="1" applyAlignment="1">
      <alignment horizontal="center"/>
    </xf>
    <xf numFmtId="1" fontId="5" fillId="0" borderId="0" xfId="0" applyNumberFormat="1" applyFont="1" applyBorder="1" applyAlignment="1">
      <alignment horizontal="center"/>
    </xf>
    <xf numFmtId="49" fontId="47" fillId="0" borderId="37" xfId="0" applyNumberFormat="1" applyFont="1" applyBorder="1" applyAlignment="1">
      <alignment horizontal="center"/>
    </xf>
    <xf numFmtId="0" fontId="14" fillId="0" borderId="24" xfId="0" applyFont="1" applyBorder="1" applyAlignment="1">
      <alignment horizontal="right"/>
    </xf>
    <xf numFmtId="0" fontId="47" fillId="0" borderId="27" xfId="0" applyFont="1" applyBorder="1" applyAlignment="1"/>
    <xf numFmtId="0" fontId="47" fillId="0" borderId="14" xfId="0" applyFont="1" applyBorder="1"/>
    <xf numFmtId="0" fontId="47" fillId="0" borderId="28" xfId="0" applyFont="1" applyBorder="1" applyAlignment="1"/>
    <xf numFmtId="0" fontId="47" fillId="0" borderId="25" xfId="0" applyFont="1" applyBorder="1" applyAlignment="1">
      <alignment horizontal="center"/>
    </xf>
    <xf numFmtId="0" fontId="47" fillId="0" borderId="0" xfId="0" applyFont="1" applyBorder="1" applyAlignment="1">
      <alignment horizontal="center"/>
    </xf>
    <xf numFmtId="1" fontId="47" fillId="0" borderId="18" xfId="0" applyNumberFormat="1" applyFont="1" applyBorder="1" applyAlignment="1">
      <alignment horizontal="left"/>
    </xf>
    <xf numFmtId="0" fontId="14" fillId="0" borderId="41" xfId="0" applyFont="1" applyBorder="1" applyAlignment="1">
      <alignment horizontal="right"/>
    </xf>
    <xf numFmtId="0" fontId="47" fillId="0" borderId="3" xfId="0" applyFont="1" applyBorder="1" applyAlignment="1">
      <alignment horizontal="center"/>
    </xf>
    <xf numFmtId="0" fontId="47" fillId="0" borderId="5" xfId="0" applyFont="1" applyBorder="1" applyAlignment="1">
      <alignment horizontal="center"/>
    </xf>
    <xf numFmtId="1" fontId="47" fillId="0" borderId="41" xfId="0" applyNumberFormat="1" applyFont="1" applyBorder="1" applyAlignment="1">
      <alignment horizontal="left"/>
    </xf>
    <xf numFmtId="0" fontId="14" fillId="0" borderId="7" xfId="0" applyFont="1" applyBorder="1" applyAlignment="1">
      <alignment horizontal="right"/>
    </xf>
    <xf numFmtId="0" fontId="47" fillId="0" borderId="12" xfId="0" applyFont="1" applyBorder="1" applyAlignment="1">
      <alignment horizontal="center"/>
    </xf>
    <xf numFmtId="0" fontId="14" fillId="0" borderId="37" xfId="0" applyFont="1" applyBorder="1" applyAlignment="1">
      <alignment horizontal="right"/>
    </xf>
    <xf numFmtId="0" fontId="47" fillId="0" borderId="38" xfId="0" applyFont="1" applyBorder="1"/>
    <xf numFmtId="0" fontId="47" fillId="0" borderId="39" xfId="0" applyFont="1" applyBorder="1"/>
    <xf numFmtId="0" fontId="47" fillId="0" borderId="40" xfId="0" applyFont="1" applyBorder="1"/>
    <xf numFmtId="0" fontId="47" fillId="0" borderId="38" xfId="0" applyFont="1" applyBorder="1" applyAlignment="1">
      <alignment horizontal="center"/>
    </xf>
    <xf numFmtId="0" fontId="47" fillId="0" borderId="39" xfId="0" applyFont="1" applyBorder="1" applyAlignment="1">
      <alignment horizontal="center"/>
    </xf>
    <xf numFmtId="170" fontId="47" fillId="0" borderId="39" xfId="0" applyNumberFormat="1" applyFont="1" applyBorder="1" applyAlignment="1">
      <alignment horizontal="center"/>
    </xf>
    <xf numFmtId="1" fontId="47" fillId="0" borderId="42" xfId="0" applyNumberFormat="1" applyFont="1" applyBorder="1" applyAlignment="1">
      <alignment horizontal="left"/>
    </xf>
    <xf numFmtId="49" fontId="45" fillId="0" borderId="35" xfId="0" applyNumberFormat="1" applyFont="1" applyBorder="1" applyAlignment="1">
      <alignment horizontal="center"/>
    </xf>
    <xf numFmtId="0" fontId="45" fillId="6" borderId="27" xfId="0" applyFont="1" applyFill="1" applyBorder="1" applyAlignment="1">
      <alignment horizontal="center"/>
    </xf>
    <xf numFmtId="0" fontId="45" fillId="6" borderId="14" xfId="0" applyFont="1" applyFill="1" applyBorder="1" applyAlignment="1">
      <alignment horizontal="center"/>
    </xf>
    <xf numFmtId="2" fontId="45" fillId="6" borderId="14" xfId="0" applyNumberFormat="1" applyFont="1" applyFill="1" applyBorder="1" applyAlignment="1">
      <alignment horizontal="center"/>
    </xf>
    <xf numFmtId="170" fontId="45" fillId="6" borderId="14" xfId="0" applyNumberFormat="1" applyFont="1" applyFill="1" applyBorder="1" applyAlignment="1">
      <alignment horizontal="center"/>
    </xf>
    <xf numFmtId="1" fontId="45" fillId="6" borderId="36" xfId="0" applyNumberFormat="1" applyFont="1" applyFill="1" applyBorder="1" applyAlignment="1">
      <alignment horizontal="left"/>
    </xf>
    <xf numFmtId="0" fontId="45" fillId="0" borderId="27" xfId="0" applyFont="1" applyBorder="1" applyAlignment="1">
      <alignment horizontal="left"/>
    </xf>
    <xf numFmtId="0" fontId="47" fillId="0" borderId="28" xfId="0" applyFont="1" applyBorder="1"/>
    <xf numFmtId="0" fontId="47" fillId="0" borderId="27" xfId="0" applyFont="1" applyBorder="1"/>
    <xf numFmtId="9" fontId="47" fillId="0" borderId="27" xfId="0" applyNumberFormat="1" applyFont="1" applyBorder="1" applyAlignment="1">
      <alignment horizontal="center"/>
    </xf>
    <xf numFmtId="0" fontId="47" fillId="0" borderId="14" xfId="0" applyFont="1" applyBorder="1" applyAlignment="1">
      <alignment horizontal="center"/>
    </xf>
    <xf numFmtId="1" fontId="45" fillId="0" borderId="18" xfId="0" applyNumberFormat="1" applyFont="1" applyBorder="1" applyAlignment="1">
      <alignment horizontal="left"/>
    </xf>
    <xf numFmtId="49" fontId="5" fillId="0" borderId="24" xfId="0" applyNumberFormat="1" applyFont="1" applyBorder="1" applyAlignment="1">
      <alignment horizontal="center"/>
    </xf>
    <xf numFmtId="170" fontId="47" fillId="6" borderId="0" xfId="0" applyNumberFormat="1" applyFont="1" applyFill="1" applyBorder="1" applyAlignment="1">
      <alignment horizontal="center"/>
    </xf>
    <xf numFmtId="0" fontId="47" fillId="6" borderId="0" xfId="0" applyFont="1" applyFill="1" applyBorder="1" applyAlignment="1">
      <alignment horizontal="center"/>
    </xf>
    <xf numFmtId="1" fontId="47" fillId="6" borderId="0" xfId="0" applyNumberFormat="1" applyFont="1" applyFill="1" applyBorder="1" applyAlignment="1">
      <alignment horizontal="center"/>
    </xf>
    <xf numFmtId="1" fontId="45" fillId="6" borderId="41" xfId="0" applyNumberFormat="1" applyFont="1" applyFill="1" applyBorder="1" applyAlignment="1">
      <alignment horizontal="left"/>
    </xf>
    <xf numFmtId="49" fontId="5" fillId="0" borderId="68" xfId="0" applyNumberFormat="1" applyFont="1" applyBorder="1" applyAlignment="1">
      <alignment horizontal="center"/>
    </xf>
    <xf numFmtId="49" fontId="5" fillId="0" borderId="46" xfId="0" applyNumberFormat="1" applyFont="1" applyBorder="1" applyAlignment="1">
      <alignment horizontal="center"/>
    </xf>
    <xf numFmtId="0" fontId="5" fillId="0" borderId="11" xfId="0" applyFont="1" applyBorder="1" applyAlignment="1">
      <alignment horizontal="center"/>
    </xf>
    <xf numFmtId="0" fontId="5" fillId="0" borderId="63" xfId="0" applyFont="1" applyBorder="1" applyAlignment="1">
      <alignment horizontal="center"/>
    </xf>
    <xf numFmtId="0" fontId="5" fillId="0" borderId="64" xfId="0" applyFont="1" applyBorder="1" applyAlignment="1">
      <alignment horizontal="center"/>
    </xf>
    <xf numFmtId="0" fontId="5" fillId="0" borderId="65" xfId="0" applyFont="1" applyBorder="1" applyAlignment="1">
      <alignment horizontal="center"/>
    </xf>
    <xf numFmtId="0" fontId="5" fillId="0" borderId="10" xfId="0" applyFont="1" applyBorder="1"/>
    <xf numFmtId="0" fontId="5" fillId="0" borderId="55" xfId="0" applyFont="1" applyBorder="1"/>
    <xf numFmtId="0" fontId="5" fillId="0" borderId="11" xfId="0" applyFont="1" applyBorder="1"/>
    <xf numFmtId="1" fontId="5" fillId="0" borderId="83" xfId="0" applyNumberFormat="1" applyFont="1" applyBorder="1" applyAlignment="1">
      <alignment horizontal="left" vertical="center"/>
    </xf>
    <xf numFmtId="0" fontId="5" fillId="0" borderId="52" xfId="0" applyFont="1" applyBorder="1" applyAlignment="1">
      <alignment horizontal="center"/>
    </xf>
    <xf numFmtId="49" fontId="14" fillId="0" borderId="46" xfId="0" applyNumberFormat="1" applyFont="1" applyBorder="1" applyAlignment="1">
      <alignment horizontal="center" vertical="center"/>
    </xf>
    <xf numFmtId="9" fontId="5" fillId="0" borderId="47" xfId="0" applyNumberFormat="1" applyFont="1" applyBorder="1" applyAlignment="1">
      <alignment horizontal="center"/>
    </xf>
    <xf numFmtId="1" fontId="5" fillId="0" borderId="48" xfId="0" applyNumberFormat="1" applyFont="1" applyBorder="1" applyAlignment="1">
      <alignment horizontal="center"/>
    </xf>
    <xf numFmtId="1" fontId="47" fillId="0" borderId="48" xfId="0" applyNumberFormat="1" applyFont="1" applyBorder="1" applyAlignment="1">
      <alignment horizontal="center"/>
    </xf>
    <xf numFmtId="0" fontId="9" fillId="0" borderId="48" xfId="0" applyFont="1" applyBorder="1" applyAlignment="1">
      <alignment horizontal="center"/>
    </xf>
    <xf numFmtId="2" fontId="14" fillId="0" borderId="48" xfId="0" applyNumberFormat="1" applyFont="1" applyBorder="1" applyAlignment="1">
      <alignment horizontal="center"/>
    </xf>
    <xf numFmtId="170" fontId="5" fillId="0" borderId="48" xfId="0" applyNumberFormat="1" applyFont="1" applyBorder="1" applyAlignment="1">
      <alignment horizontal="center"/>
    </xf>
    <xf numFmtId="1" fontId="14" fillId="0" borderId="41" xfId="0" applyNumberFormat="1" applyFont="1" applyBorder="1" applyAlignment="1">
      <alignment horizontal="left"/>
    </xf>
    <xf numFmtId="49" fontId="14" fillId="0" borderId="70" xfId="0" applyNumberFormat="1" applyFont="1" applyBorder="1" applyAlignment="1">
      <alignment horizontal="center" vertical="center"/>
    </xf>
    <xf numFmtId="0" fontId="14" fillId="0" borderId="55" xfId="3" applyFont="1" applyFill="1" applyBorder="1" applyAlignment="1">
      <alignment horizontal="left" vertical="top" wrapText="1" readingOrder="1"/>
    </xf>
    <xf numFmtId="0" fontId="14" fillId="0" borderId="64" xfId="0" applyFont="1" applyBorder="1" applyAlignment="1">
      <alignment horizontal="center" vertical="top" wrapText="1"/>
    </xf>
    <xf numFmtId="9" fontId="5" fillId="0" borderId="48" xfId="0" applyNumberFormat="1" applyFont="1" applyBorder="1" applyAlignment="1">
      <alignment horizontal="center"/>
    </xf>
    <xf numFmtId="170" fontId="5" fillId="0" borderId="55" xfId="0" applyNumberFormat="1" applyFont="1" applyBorder="1" applyAlignment="1">
      <alignment horizontal="center"/>
    </xf>
    <xf numFmtId="49" fontId="5" fillId="0" borderId="41" xfId="0" applyNumberFormat="1" applyFont="1" applyBorder="1" applyAlignment="1">
      <alignment horizontal="center"/>
    </xf>
    <xf numFmtId="1" fontId="5" fillId="0" borderId="41" xfId="0" applyNumberFormat="1" applyFont="1" applyBorder="1" applyAlignment="1">
      <alignment horizontal="left"/>
    </xf>
    <xf numFmtId="9" fontId="5" fillId="0" borderId="16" xfId="0" applyNumberFormat="1" applyFont="1" applyBorder="1" applyAlignment="1">
      <alignment horizontal="center"/>
    </xf>
    <xf numFmtId="1" fontId="47" fillId="0" borderId="0" xfId="0" applyNumberFormat="1" applyFont="1" applyBorder="1" applyAlignment="1">
      <alignment horizontal="center"/>
    </xf>
    <xf numFmtId="0" fontId="9" fillId="0" borderId="55" xfId="0" applyFont="1" applyBorder="1"/>
    <xf numFmtId="0" fontId="5" fillId="0" borderId="45" xfId="0" applyFont="1" applyBorder="1" applyAlignment="1">
      <alignment horizontal="center"/>
    </xf>
    <xf numFmtId="3" fontId="5" fillId="0" borderId="60" xfId="0" applyNumberFormat="1" applyFont="1" applyBorder="1" applyAlignment="1">
      <alignment horizontal="left"/>
    </xf>
    <xf numFmtId="0" fontId="5" fillId="0" borderId="72" xfId="0" applyFont="1" applyBorder="1" applyAlignment="1">
      <alignment horizontal="left"/>
    </xf>
    <xf numFmtId="0" fontId="5" fillId="0" borderId="73" xfId="0" applyFont="1" applyBorder="1" applyAlignment="1">
      <alignment horizontal="left"/>
    </xf>
    <xf numFmtId="2" fontId="5" fillId="0" borderId="70" xfId="0" applyNumberFormat="1" applyFont="1" applyBorder="1" applyAlignment="1">
      <alignment horizontal="center"/>
    </xf>
    <xf numFmtId="0" fontId="5" fillId="0" borderId="72" xfId="0" applyFont="1" applyBorder="1" applyAlignment="1">
      <alignment horizontal="center"/>
    </xf>
    <xf numFmtId="3" fontId="14" fillId="0" borderId="72" xfId="0" applyNumberFormat="1" applyFont="1" applyBorder="1" applyAlignment="1"/>
    <xf numFmtId="0" fontId="5" fillId="0" borderId="72" xfId="0" applyFont="1" applyBorder="1" applyAlignment="1"/>
    <xf numFmtId="0" fontId="5" fillId="0" borderId="73" xfId="0" applyFont="1" applyBorder="1" applyAlignment="1"/>
    <xf numFmtId="3" fontId="20" fillId="0" borderId="34" xfId="0" applyNumberFormat="1" applyFont="1" applyBorder="1" applyAlignment="1">
      <alignment horizontal="left"/>
    </xf>
    <xf numFmtId="3" fontId="5" fillId="0" borderId="72" xfId="0" applyNumberFormat="1" applyFont="1" applyBorder="1" applyAlignment="1"/>
    <xf numFmtId="3" fontId="20" fillId="0" borderId="41" xfId="0" applyNumberFormat="1" applyFont="1" applyBorder="1" applyAlignment="1">
      <alignment horizontal="left"/>
    </xf>
    <xf numFmtId="49" fontId="5" fillId="0" borderId="83" xfId="0" applyNumberFormat="1" applyFont="1" applyBorder="1" applyAlignment="1">
      <alignment horizontal="center"/>
    </xf>
    <xf numFmtId="0" fontId="14" fillId="0" borderId="10" xfId="0" applyFont="1" applyBorder="1" applyAlignment="1">
      <alignment horizontal="center"/>
    </xf>
    <xf numFmtId="0" fontId="14" fillId="0" borderId="55" xfId="0" applyFont="1" applyBorder="1" applyAlignment="1">
      <alignment horizontal="center"/>
    </xf>
    <xf numFmtId="172" fontId="14" fillId="0" borderId="55" xfId="0" applyNumberFormat="1" applyFont="1" applyBorder="1" applyAlignment="1">
      <alignment horizontal="center"/>
    </xf>
    <xf numFmtId="1" fontId="14" fillId="0" borderId="55" xfId="0" applyNumberFormat="1" applyFont="1" applyBorder="1" applyAlignment="1">
      <alignment horizontal="center"/>
    </xf>
    <xf numFmtId="1" fontId="14" fillId="0" borderId="11" xfId="0" applyNumberFormat="1" applyFont="1" applyBorder="1" applyAlignment="1">
      <alignment horizontal="center"/>
    </xf>
    <xf numFmtId="0" fontId="14" fillId="0" borderId="0" xfId="0" applyFont="1"/>
    <xf numFmtId="1" fontId="14" fillId="0" borderId="26" xfId="0" applyNumberFormat="1" applyFont="1" applyBorder="1" applyAlignment="1">
      <alignment horizontal="center"/>
    </xf>
    <xf numFmtId="1" fontId="14" fillId="0" borderId="0" xfId="0" applyNumberFormat="1" applyFont="1" applyBorder="1" applyAlignment="1">
      <alignment horizontal="center"/>
    </xf>
    <xf numFmtId="3" fontId="14" fillId="0" borderId="18" xfId="0" applyNumberFormat="1" applyFont="1" applyBorder="1" applyAlignment="1">
      <alignment horizontal="left"/>
    </xf>
    <xf numFmtId="49" fontId="5" fillId="0" borderId="16" xfId="0" applyNumberFormat="1" applyFont="1" applyBorder="1" applyAlignment="1">
      <alignment horizontal="center"/>
    </xf>
    <xf numFmtId="2" fontId="14" fillId="0" borderId="70" xfId="0" applyNumberFormat="1" applyFont="1" applyBorder="1" applyAlignment="1">
      <alignment horizontal="center"/>
    </xf>
    <xf numFmtId="0" fontId="14" fillId="0" borderId="48" xfId="0" applyFont="1" applyBorder="1" applyAlignment="1">
      <alignment horizontal="center"/>
    </xf>
    <xf numFmtId="1" fontId="14" fillId="0" borderId="48" xfId="0" applyNumberFormat="1" applyFont="1" applyBorder="1" applyAlignment="1">
      <alignment horizontal="center"/>
    </xf>
    <xf numFmtId="0" fontId="14" fillId="0" borderId="48" xfId="0" applyFont="1" applyBorder="1"/>
    <xf numFmtId="1" fontId="14" fillId="0" borderId="71" xfId="0" applyNumberFormat="1" applyFont="1" applyBorder="1" applyAlignment="1">
      <alignment horizontal="center"/>
    </xf>
    <xf numFmtId="3" fontId="14" fillId="0" borderId="41" xfId="0" applyNumberFormat="1" applyFont="1" applyBorder="1" applyAlignment="1">
      <alignment horizontal="left"/>
    </xf>
    <xf numFmtId="0" fontId="20" fillId="0" borderId="41" xfId="0" applyFont="1" applyBorder="1" applyAlignment="1">
      <alignment wrapText="1"/>
    </xf>
    <xf numFmtId="3" fontId="20" fillId="0" borderId="41" xfId="0" applyNumberFormat="1" applyFont="1" applyBorder="1" applyAlignment="1">
      <alignment wrapText="1"/>
    </xf>
    <xf numFmtId="49" fontId="5" fillId="0" borderId="70" xfId="0" applyNumberFormat="1" applyFont="1" applyBorder="1" applyAlignment="1">
      <alignment horizontal="center"/>
    </xf>
    <xf numFmtId="1" fontId="14" fillId="0" borderId="10" xfId="0" applyNumberFormat="1" applyFont="1" applyBorder="1" applyAlignment="1">
      <alignment horizontal="center"/>
    </xf>
    <xf numFmtId="0" fontId="14" fillId="0" borderId="55" xfId="0" applyFont="1" applyBorder="1"/>
    <xf numFmtId="3" fontId="20" fillId="0" borderId="83" xfId="0" applyNumberFormat="1" applyFont="1" applyBorder="1" applyAlignment="1">
      <alignment horizontal="left"/>
    </xf>
    <xf numFmtId="3" fontId="20" fillId="0" borderId="18" xfId="0" applyNumberFormat="1" applyFont="1" applyBorder="1" applyAlignment="1">
      <alignment horizontal="left"/>
    </xf>
    <xf numFmtId="0" fontId="14" fillId="0" borderId="0" xfId="0" applyFont="1" applyBorder="1" applyAlignment="1">
      <alignment horizontal="center" wrapText="1"/>
    </xf>
    <xf numFmtId="1" fontId="50" fillId="0" borderId="10" xfId="0" applyNumberFormat="1" applyFont="1" applyBorder="1" applyAlignment="1">
      <alignment horizontal="center"/>
    </xf>
    <xf numFmtId="0" fontId="50" fillId="0" borderId="55" xfId="0" applyFont="1" applyBorder="1" applyAlignment="1">
      <alignment horizontal="center"/>
    </xf>
    <xf numFmtId="2" fontId="50" fillId="0" borderId="48" xfId="0" applyNumberFormat="1" applyFont="1" applyBorder="1" applyAlignment="1">
      <alignment horizontal="center"/>
    </xf>
    <xf numFmtId="0" fontId="50" fillId="0" borderId="48" xfId="0" applyFont="1" applyBorder="1"/>
    <xf numFmtId="3" fontId="50" fillId="0" borderId="18" xfId="0" applyNumberFormat="1" applyFont="1" applyBorder="1" applyAlignment="1">
      <alignment horizontal="left"/>
    </xf>
    <xf numFmtId="49" fontId="5" fillId="0" borderId="10" xfId="0" applyNumberFormat="1" applyFont="1" applyBorder="1" applyAlignment="1">
      <alignment horizontal="center"/>
    </xf>
    <xf numFmtId="0" fontId="14" fillId="0" borderId="55" xfId="0" applyFont="1" applyBorder="1" applyAlignment="1">
      <alignment horizontal="center" wrapText="1"/>
    </xf>
    <xf numFmtId="3" fontId="50" fillId="0" borderId="83" xfId="0" applyNumberFormat="1" applyFont="1" applyBorder="1" applyAlignment="1">
      <alignment horizontal="left"/>
    </xf>
    <xf numFmtId="2" fontId="14" fillId="0" borderId="10" xfId="0" applyNumberFormat="1" applyFont="1" applyBorder="1" applyAlignment="1">
      <alignment horizontal="center"/>
    </xf>
    <xf numFmtId="2" fontId="14" fillId="0" borderId="55" xfId="0" applyNumberFormat="1" applyFont="1" applyBorder="1" applyAlignment="1">
      <alignment horizontal="center"/>
    </xf>
    <xf numFmtId="2" fontId="50" fillId="0" borderId="10" xfId="0" applyNumberFormat="1" applyFont="1" applyBorder="1" applyAlignment="1">
      <alignment horizontal="center"/>
    </xf>
    <xf numFmtId="49" fontId="5" fillId="0" borderId="18" xfId="0" applyNumberFormat="1" applyFont="1" applyBorder="1" applyAlignment="1">
      <alignment horizontal="center"/>
    </xf>
    <xf numFmtId="0" fontId="14" fillId="0" borderId="10" xfId="0" applyFont="1" applyBorder="1" applyAlignment="1">
      <alignment horizontal="center" wrapText="1"/>
    </xf>
    <xf numFmtId="0" fontId="14" fillId="0" borderId="11" xfId="0" applyFont="1" applyBorder="1" applyAlignment="1">
      <alignment horizontal="center" wrapText="1"/>
    </xf>
    <xf numFmtId="49" fontId="14" fillId="0" borderId="16" xfId="0" applyNumberFormat="1" applyFont="1" applyBorder="1" applyAlignment="1">
      <alignment horizontal="center"/>
    </xf>
    <xf numFmtId="49" fontId="14" fillId="0" borderId="41" xfId="0" applyNumberFormat="1" applyFont="1" applyBorder="1" applyAlignment="1">
      <alignment horizontal="center"/>
    </xf>
    <xf numFmtId="0" fontId="14" fillId="0" borderId="70" xfId="0" applyFont="1" applyBorder="1" applyAlignment="1">
      <alignment horizontal="center" wrapText="1"/>
    </xf>
    <xf numFmtId="0" fontId="14" fillId="0" borderId="48" xfId="0" applyFont="1" applyBorder="1" applyAlignment="1">
      <alignment horizontal="center" wrapText="1"/>
    </xf>
    <xf numFmtId="0" fontId="14" fillId="0" borderId="71" xfId="0" applyFont="1" applyBorder="1" applyAlignment="1">
      <alignment horizontal="center" wrapText="1"/>
    </xf>
    <xf numFmtId="0" fontId="5" fillId="0" borderId="35" xfId="0" applyFont="1" applyBorder="1" applyAlignment="1">
      <alignment horizontal="center"/>
    </xf>
    <xf numFmtId="9" fontId="5" fillId="0" borderId="10" xfId="0" applyNumberFormat="1" applyFont="1" applyBorder="1" applyAlignment="1">
      <alignment horizontal="center"/>
    </xf>
    <xf numFmtId="1" fontId="5" fillId="0" borderId="11" xfId="0" applyNumberFormat="1" applyFont="1" applyBorder="1" applyAlignment="1">
      <alignment horizontal="center"/>
    </xf>
    <xf numFmtId="1" fontId="5" fillId="0" borderId="28" xfId="0" applyNumberFormat="1" applyFont="1" applyBorder="1" applyAlignment="1">
      <alignment horizontal="center"/>
    </xf>
    <xf numFmtId="1" fontId="5" fillId="0" borderId="14" xfId="0" applyNumberFormat="1" applyFont="1" applyBorder="1" applyAlignment="1">
      <alignment horizontal="center"/>
    </xf>
    <xf numFmtId="4" fontId="5" fillId="0" borderId="36" xfId="0" applyNumberFormat="1" applyFont="1" applyBorder="1" applyAlignment="1">
      <alignment horizontal="left"/>
    </xf>
    <xf numFmtId="0" fontId="5" fillId="0" borderId="68" xfId="0" applyFont="1" applyBorder="1" applyAlignment="1">
      <alignment horizontal="center"/>
    </xf>
    <xf numFmtId="0" fontId="5" fillId="0" borderId="76" xfId="0" applyFont="1" applyBorder="1" applyAlignment="1">
      <alignment horizontal="left"/>
    </xf>
    <xf numFmtId="4" fontId="5" fillId="0" borderId="77" xfId="0" applyNumberFormat="1" applyFont="1" applyBorder="1" applyAlignment="1">
      <alignment horizontal="left"/>
    </xf>
    <xf numFmtId="0" fontId="21" fillId="0" borderId="0" xfId="0" applyFont="1" applyBorder="1" applyAlignment="1">
      <alignment horizontal="right" vertical="center"/>
    </xf>
    <xf numFmtId="0" fontId="21" fillId="0" borderId="0" xfId="0" applyFont="1" applyBorder="1" applyAlignment="1">
      <alignment horizontal="left"/>
    </xf>
    <xf numFmtId="0" fontId="21" fillId="0" borderId="0" xfId="0" applyFont="1"/>
    <xf numFmtId="0" fontId="5" fillId="0" borderId="0" xfId="0" applyFont="1" applyBorder="1" applyAlignment="1"/>
    <xf numFmtId="0" fontId="16" fillId="0" borderId="0" xfId="0" applyFont="1" applyAlignment="1">
      <alignment vertical="center"/>
    </xf>
    <xf numFmtId="0" fontId="9" fillId="0" borderId="0" xfId="0" applyFont="1" applyAlignment="1">
      <alignment vertical="center"/>
    </xf>
    <xf numFmtId="0" fontId="4" fillId="0" borderId="0" xfId="0" applyFont="1" applyAlignment="1">
      <alignment horizontal="right"/>
    </xf>
    <xf numFmtId="0" fontId="16" fillId="0" borderId="0" xfId="0" applyFont="1"/>
    <xf numFmtId="0" fontId="4" fillId="3" borderId="0" xfId="0" applyFont="1" applyFill="1" applyAlignment="1">
      <alignment vertical="center"/>
    </xf>
    <xf numFmtId="0" fontId="4" fillId="3" borderId="0" xfId="2" applyFont="1" applyFill="1"/>
    <xf numFmtId="0" fontId="16" fillId="0" borderId="0" xfId="0" applyFont="1" applyAlignment="1"/>
    <xf numFmtId="0" fontId="7" fillId="3" borderId="0" xfId="0" applyFont="1" applyFill="1" applyBorder="1" applyAlignment="1">
      <alignment horizontal="center" vertical="center"/>
    </xf>
    <xf numFmtId="0" fontId="7" fillId="3" borderId="0" xfId="0" applyFont="1" applyFill="1" applyBorder="1" applyAlignment="1">
      <alignment vertical="center"/>
    </xf>
    <xf numFmtId="0" fontId="7" fillId="3" borderId="0" xfId="0" applyFont="1" applyFill="1" applyBorder="1" applyAlignment="1">
      <alignment horizontal="left" vertical="center"/>
    </xf>
    <xf numFmtId="0" fontId="17" fillId="3" borderId="0" xfId="0" applyFont="1" applyFill="1" applyAlignment="1">
      <alignment horizontal="left" vertical="center"/>
    </xf>
    <xf numFmtId="0" fontId="4" fillId="3" borderId="0" xfId="0" applyFont="1" applyFill="1" applyBorder="1" applyAlignment="1">
      <alignment horizontal="left" vertical="center"/>
    </xf>
    <xf numFmtId="0" fontId="4" fillId="3" borderId="0" xfId="0" applyFont="1" applyFill="1" applyBorder="1" applyAlignment="1">
      <alignment horizontal="center" vertical="center"/>
    </xf>
    <xf numFmtId="0" fontId="4" fillId="3" borderId="0" xfId="0" applyFont="1" applyFill="1" applyBorder="1" applyAlignment="1">
      <alignment vertical="center"/>
    </xf>
    <xf numFmtId="0" fontId="12" fillId="3" borderId="0" xfId="0" applyFont="1" applyFill="1" applyBorder="1" applyAlignment="1">
      <alignment horizontal="left" vertical="center"/>
    </xf>
    <xf numFmtId="4" fontId="4" fillId="3" borderId="2" xfId="0" applyNumberFormat="1" applyFont="1" applyFill="1" applyBorder="1" applyAlignment="1">
      <alignment horizontal="center" vertical="center" wrapText="1"/>
    </xf>
    <xf numFmtId="3" fontId="4" fillId="3" borderId="0" xfId="0" applyNumberFormat="1" applyFont="1" applyFill="1" applyAlignment="1">
      <alignment vertical="center"/>
    </xf>
    <xf numFmtId="4" fontId="4" fillId="3" borderId="113" xfId="0" applyNumberFormat="1" applyFont="1" applyFill="1" applyBorder="1" applyAlignment="1">
      <alignment horizontal="center" vertical="center" wrapText="1"/>
    </xf>
    <xf numFmtId="0" fontId="7" fillId="3" borderId="0" xfId="0" applyFont="1" applyFill="1" applyAlignment="1">
      <alignment vertical="center"/>
    </xf>
    <xf numFmtId="4" fontId="7" fillId="3" borderId="0" xfId="0" applyNumberFormat="1" applyFont="1" applyFill="1" applyAlignment="1">
      <alignment vertical="center"/>
    </xf>
    <xf numFmtId="0" fontId="12" fillId="3" borderId="0" xfId="0" applyFont="1" applyFill="1" applyBorder="1" applyAlignment="1">
      <alignment wrapText="1"/>
    </xf>
    <xf numFmtId="0" fontId="4" fillId="3" borderId="0" xfId="0" applyFont="1" applyFill="1" applyAlignment="1">
      <alignment horizontal="center" vertical="center"/>
    </xf>
    <xf numFmtId="0" fontId="4" fillId="3" borderId="0" xfId="7" applyFont="1" applyFill="1" applyAlignment="1">
      <alignment vertical="center"/>
    </xf>
    <xf numFmtId="0" fontId="5" fillId="3" borderId="0" xfId="7" applyFont="1" applyFill="1" applyAlignment="1">
      <alignment vertical="center"/>
    </xf>
    <xf numFmtId="0" fontId="5" fillId="3" borderId="0" xfId="0" applyFont="1" applyFill="1" applyAlignment="1">
      <alignment vertical="center"/>
    </xf>
    <xf numFmtId="0" fontId="4" fillId="3" borderId="0" xfId="0" applyFont="1" applyFill="1" applyBorder="1" applyAlignment="1"/>
    <xf numFmtId="0" fontId="53" fillId="0" borderId="0" xfId="0" applyFont="1" applyAlignment="1">
      <alignment vertical="top"/>
    </xf>
    <xf numFmtId="0" fontId="13" fillId="0" borderId="0" xfId="0" applyFont="1" applyAlignment="1">
      <alignment vertical="center" wrapText="1"/>
    </xf>
    <xf numFmtId="0" fontId="16" fillId="0" borderId="0" xfId="0" applyFont="1" applyAlignment="1">
      <alignment vertical="center" wrapText="1"/>
    </xf>
    <xf numFmtId="0" fontId="13" fillId="0" borderId="0" xfId="0" applyFont="1" applyAlignment="1">
      <alignment vertical="center"/>
    </xf>
    <xf numFmtId="0" fontId="0" fillId="0" borderId="0" xfId="0" applyAlignment="1"/>
    <xf numFmtId="0" fontId="16" fillId="0" borderId="0" xfId="0" applyFont="1" applyAlignment="1">
      <alignment horizontal="left" vertical="center"/>
    </xf>
    <xf numFmtId="0" fontId="53" fillId="0" borderId="0" xfId="0" applyFont="1" applyBorder="1" applyAlignment="1">
      <alignment vertical="top"/>
    </xf>
    <xf numFmtId="0" fontId="53" fillId="0" borderId="0" xfId="0" applyFont="1" applyBorder="1" applyAlignment="1">
      <alignment vertical="top" wrapText="1"/>
    </xf>
    <xf numFmtId="0" fontId="16" fillId="0" borderId="113" xfId="0" applyFont="1" applyBorder="1" applyAlignment="1">
      <alignment horizontal="center" vertical="center" wrapText="1"/>
    </xf>
    <xf numFmtId="0" fontId="16" fillId="0" borderId="113" xfId="0" applyFont="1" applyBorder="1" applyAlignment="1">
      <alignment horizontal="center" vertical="center"/>
    </xf>
    <xf numFmtId="0" fontId="53" fillId="0" borderId="113" xfId="0" applyFont="1" applyBorder="1" applyAlignment="1">
      <alignment vertical="center" wrapText="1"/>
    </xf>
    <xf numFmtId="0" fontId="53" fillId="0" borderId="113" xfId="0" applyFont="1" applyBorder="1" applyAlignment="1">
      <alignment vertical="center"/>
    </xf>
    <xf numFmtId="0" fontId="13" fillId="0" borderId="113" xfId="0" applyFont="1" applyBorder="1" applyAlignment="1">
      <alignment horizontal="center" vertical="center" wrapText="1"/>
    </xf>
    <xf numFmtId="165" fontId="0" fillId="0" borderId="0" xfId="0" applyNumberFormat="1"/>
    <xf numFmtId="0" fontId="55" fillId="0" borderId="0" xfId="0" applyFont="1" applyAlignment="1">
      <alignment vertical="center"/>
    </xf>
    <xf numFmtId="0" fontId="5" fillId="0" borderId="0" xfId="0" applyFont="1" applyAlignment="1">
      <alignment horizontal="right"/>
    </xf>
    <xf numFmtId="0" fontId="21" fillId="0" borderId="0" xfId="7" applyFont="1" applyAlignment="1">
      <alignment horizontal="left" vertical="top"/>
    </xf>
    <xf numFmtId="0" fontId="9" fillId="0" borderId="0" xfId="1" applyFont="1" applyFill="1" applyAlignment="1">
      <alignment horizontal="right"/>
    </xf>
    <xf numFmtId="49" fontId="21" fillId="0" borderId="0" xfId="0" applyNumberFormat="1" applyFont="1" applyAlignment="1">
      <alignment horizontal="left" vertical="top"/>
    </xf>
    <xf numFmtId="0" fontId="0" fillId="0" borderId="0" xfId="0" applyAlignment="1">
      <alignment horizontal="right"/>
    </xf>
    <xf numFmtId="0" fontId="56" fillId="0" borderId="0" xfId="0" applyFont="1" applyAlignment="1">
      <alignment horizontal="right" vertical="center"/>
    </xf>
    <xf numFmtId="0" fontId="21" fillId="0" borderId="0" xfId="1" applyFont="1" applyFill="1" applyBorder="1" applyAlignment="1">
      <alignment horizontal="left" vertical="center"/>
    </xf>
    <xf numFmtId="0" fontId="5" fillId="0" borderId="0" xfId="1" applyFont="1" applyFill="1" applyBorder="1" applyAlignment="1">
      <alignment horizontal="left"/>
    </xf>
    <xf numFmtId="0" fontId="9" fillId="0" borderId="0" xfId="1" applyFont="1" applyFill="1" applyAlignment="1">
      <alignment horizontal="left"/>
    </xf>
    <xf numFmtId="0" fontId="58" fillId="0" borderId="0" xfId="1" applyFont="1" applyFill="1" applyAlignment="1">
      <alignment horizontal="right"/>
    </xf>
    <xf numFmtId="0" fontId="58" fillId="0" borderId="0" xfId="1" applyFont="1" applyFill="1" applyAlignment="1">
      <alignment horizontal="left"/>
    </xf>
    <xf numFmtId="0" fontId="5" fillId="0" borderId="0" xfId="1" applyFont="1" applyFill="1" applyBorder="1" applyAlignment="1">
      <alignment horizontal="left" vertical="top"/>
    </xf>
    <xf numFmtId="0" fontId="21" fillId="3" borderId="0" xfId="2" applyFont="1" applyFill="1"/>
    <xf numFmtId="0" fontId="5" fillId="3" borderId="0" xfId="2" applyFont="1" applyFill="1"/>
    <xf numFmtId="0" fontId="5" fillId="0" borderId="0" xfId="1" applyFont="1" applyFill="1" applyBorder="1" applyAlignment="1">
      <alignment horizontal="left" vertical="top" wrapText="1"/>
    </xf>
    <xf numFmtId="0" fontId="5" fillId="0" borderId="0" xfId="1" applyFont="1" applyFill="1" applyBorder="1" applyAlignment="1">
      <alignment horizontal="left" vertical="center"/>
    </xf>
    <xf numFmtId="49" fontId="5" fillId="3" borderId="0" xfId="0" applyNumberFormat="1" applyFont="1" applyFill="1" applyAlignment="1">
      <alignment horizontal="left"/>
    </xf>
    <xf numFmtId="0" fontId="14" fillId="0" borderId="1" xfId="0" applyFont="1" applyFill="1" applyBorder="1" applyAlignment="1"/>
    <xf numFmtId="0" fontId="9" fillId="0" borderId="0" xfId="0" applyFont="1" applyBorder="1" applyAlignment="1"/>
    <xf numFmtId="3" fontId="59" fillId="0" borderId="0" xfId="0" applyNumberFormat="1" applyFont="1" applyAlignment="1">
      <alignment horizontal="center"/>
    </xf>
    <xf numFmtId="3" fontId="59" fillId="0" borderId="0" xfId="0" applyNumberFormat="1" applyFont="1" applyBorder="1" applyAlignment="1">
      <alignment horizontal="center"/>
    </xf>
    <xf numFmtId="3" fontId="59" fillId="0" borderId="1" xfId="0" applyNumberFormat="1" applyFont="1" applyBorder="1" applyAlignment="1">
      <alignment horizontal="center" vertical="center"/>
    </xf>
    <xf numFmtId="3" fontId="59" fillId="0" borderId="0" xfId="0" applyNumberFormat="1" applyFont="1" applyAlignment="1">
      <alignment horizontal="left" vertical="center"/>
    </xf>
    <xf numFmtId="3" fontId="60" fillId="0" borderId="0" xfId="0" applyNumberFormat="1" applyFont="1" applyAlignment="1">
      <alignment horizontal="left" vertical="top" wrapText="1"/>
    </xf>
    <xf numFmtId="0" fontId="52" fillId="0" borderId="0" xfId="0" applyFont="1"/>
    <xf numFmtId="3" fontId="60" fillId="0" borderId="0" xfId="0" applyNumberFormat="1" applyFont="1" applyAlignment="1">
      <alignment horizontal="center" vertical="top" wrapText="1"/>
    </xf>
    <xf numFmtId="3" fontId="61" fillId="0" borderId="0" xfId="0" applyNumberFormat="1" applyFont="1" applyAlignment="1">
      <alignment horizontal="center" vertical="top" wrapText="1"/>
    </xf>
    <xf numFmtId="0" fontId="62" fillId="3" borderId="0" xfId="0" applyFont="1" applyFill="1" applyAlignment="1">
      <alignment vertical="center"/>
    </xf>
    <xf numFmtId="0" fontId="4" fillId="0" borderId="0" xfId="0" applyFont="1" applyFill="1" applyBorder="1"/>
    <xf numFmtId="0" fontId="12" fillId="0" borderId="0" xfId="0" applyFont="1" applyFill="1" applyBorder="1" applyAlignment="1">
      <alignment horizontal="right"/>
    </xf>
    <xf numFmtId="4" fontId="4" fillId="0" borderId="41" xfId="0" applyNumberFormat="1" applyFont="1" applyFill="1" applyBorder="1" applyAlignment="1">
      <alignment horizontal="center" vertical="center"/>
    </xf>
    <xf numFmtId="4" fontId="7" fillId="0" borderId="41" xfId="0" applyNumberFormat="1" applyFont="1" applyFill="1" applyBorder="1" applyAlignment="1">
      <alignment horizontal="center" vertical="center"/>
    </xf>
    <xf numFmtId="0" fontId="7" fillId="0" borderId="41" xfId="0" applyFont="1" applyFill="1" applyBorder="1" applyAlignment="1">
      <alignment horizontal="center" vertical="center"/>
    </xf>
    <xf numFmtId="49" fontId="7" fillId="0" borderId="41" xfId="0" applyNumberFormat="1" applyFont="1" applyFill="1" applyBorder="1" applyAlignment="1">
      <alignment horizontal="center" vertical="center" wrapText="1"/>
    </xf>
    <xf numFmtId="4" fontId="7" fillId="0" borderId="41" xfId="0" applyNumberFormat="1" applyFont="1" applyFill="1" applyBorder="1" applyAlignment="1">
      <alignment horizontal="center" vertical="center" wrapText="1"/>
    </xf>
    <xf numFmtId="0" fontId="7" fillId="0" borderId="0" xfId="0" applyFont="1" applyFill="1" applyBorder="1" applyAlignment="1">
      <alignment horizontal="center"/>
    </xf>
    <xf numFmtId="0" fontId="4" fillId="0" borderId="1" xfId="0" applyFont="1" applyBorder="1"/>
    <xf numFmtId="0" fontId="4" fillId="0" borderId="0" xfId="0" applyFont="1"/>
    <xf numFmtId="0" fontId="4" fillId="0" borderId="0" xfId="0" applyFont="1" applyFill="1"/>
    <xf numFmtId="0" fontId="4" fillId="0" borderId="0" xfId="0" applyFont="1" applyFill="1" applyBorder="1" applyAlignment="1">
      <alignment horizontal="center"/>
    </xf>
    <xf numFmtId="0" fontId="4" fillId="0" borderId="41" xfId="0" applyFont="1" applyFill="1" applyBorder="1" applyAlignment="1">
      <alignment horizontal="center" vertical="center"/>
    </xf>
    <xf numFmtId="0" fontId="4" fillId="3" borderId="41" xfId="0" applyFont="1" applyFill="1" applyBorder="1" applyAlignment="1">
      <alignment vertical="center" wrapText="1"/>
    </xf>
    <xf numFmtId="3" fontId="60" fillId="0" borderId="0" xfId="0" applyNumberFormat="1" applyFont="1" applyBorder="1" applyAlignment="1">
      <alignment horizontal="left" vertical="top" wrapText="1"/>
    </xf>
    <xf numFmtId="0" fontId="4" fillId="0" borderId="0" xfId="0" applyFont="1" applyAlignment="1">
      <alignment horizontal="right" vertical="center"/>
    </xf>
    <xf numFmtId="0" fontId="4" fillId="0" borderId="0" xfId="0" applyFont="1" applyFill="1" applyBorder="1" applyAlignment="1">
      <alignment horizontal="left"/>
    </xf>
    <xf numFmtId="49" fontId="7" fillId="0" borderId="0" xfId="0" applyNumberFormat="1" applyFont="1" applyAlignment="1">
      <alignment horizontal="left" vertical="top"/>
    </xf>
    <xf numFmtId="0" fontId="7" fillId="0" borderId="0" xfId="7" applyFont="1" applyAlignment="1">
      <alignment horizontal="left" vertical="top"/>
    </xf>
    <xf numFmtId="0" fontId="7" fillId="0" borderId="0" xfId="1" applyFont="1" applyFill="1" applyBorder="1" applyAlignment="1">
      <alignment horizontal="left" vertical="center"/>
    </xf>
    <xf numFmtId="0" fontId="16" fillId="0" borderId="0" xfId="1" applyFont="1" applyFill="1" applyAlignment="1">
      <alignment horizontal="right"/>
    </xf>
    <xf numFmtId="0" fontId="4" fillId="0" borderId="0" xfId="1" applyFont="1" applyFill="1" applyBorder="1" applyAlignment="1">
      <alignment horizontal="left" vertical="top"/>
    </xf>
    <xf numFmtId="0" fontId="4" fillId="0" borderId="0" xfId="1" applyFont="1" applyFill="1" applyBorder="1" applyAlignment="1">
      <alignment horizontal="left"/>
    </xf>
    <xf numFmtId="0" fontId="16" fillId="0" borderId="0" xfId="1" applyFont="1" applyFill="1" applyAlignment="1">
      <alignment horizontal="left"/>
    </xf>
    <xf numFmtId="165" fontId="16" fillId="0" borderId="113" xfId="0" applyNumberFormat="1" applyFont="1" applyBorder="1" applyAlignment="1">
      <alignment horizontal="center" vertical="center" wrapText="1"/>
    </xf>
    <xf numFmtId="0" fontId="7" fillId="3" borderId="113" xfId="0" applyFont="1" applyFill="1" applyBorder="1" applyAlignment="1">
      <alignment horizontal="center" vertical="center" wrapText="1"/>
    </xf>
    <xf numFmtId="4" fontId="7" fillId="3" borderId="113" xfId="0" applyNumberFormat="1" applyFont="1" applyFill="1" applyBorder="1" applyAlignment="1">
      <alignment horizontal="center" vertical="center" wrapText="1"/>
    </xf>
    <xf numFmtId="49" fontId="7" fillId="0" borderId="41" xfId="0" applyNumberFormat="1" applyFont="1" applyBorder="1" applyAlignment="1">
      <alignment horizontal="left" vertical="center" wrapText="1"/>
    </xf>
    <xf numFmtId="0" fontId="16" fillId="0" borderId="0" xfId="0" applyFont="1" applyAlignment="1">
      <alignment horizontal="right"/>
    </xf>
    <xf numFmtId="0" fontId="1" fillId="0" borderId="0" xfId="0" applyFont="1"/>
    <xf numFmtId="0" fontId="4" fillId="0" borderId="0" xfId="0" applyFont="1" applyFill="1" applyBorder="1" applyAlignment="1">
      <alignment vertical="center"/>
    </xf>
    <xf numFmtId="0" fontId="4" fillId="0" borderId="0" xfId="0" applyFont="1" applyFill="1" applyAlignment="1">
      <alignment horizontal="centerContinuous"/>
    </xf>
    <xf numFmtId="0" fontId="4" fillId="0" borderId="41" xfId="0" applyFont="1" applyFill="1" applyBorder="1" applyAlignment="1">
      <alignment horizontal="center" vertical="center" wrapText="1"/>
    </xf>
    <xf numFmtId="0" fontId="4" fillId="7" borderId="113" xfId="0" applyFont="1" applyFill="1" applyBorder="1" applyAlignment="1">
      <alignment horizontal="right" vertical="center"/>
    </xf>
    <xf numFmtId="4" fontId="7" fillId="7" borderId="113" xfId="0" applyNumberFormat="1" applyFont="1" applyFill="1" applyBorder="1" applyAlignment="1">
      <alignment horizontal="center" vertical="center" wrapText="1"/>
    </xf>
    <xf numFmtId="0" fontId="4" fillId="0" borderId="0" xfId="0" applyFont="1" applyAlignment="1">
      <alignment horizontal="right" vertical="center"/>
    </xf>
    <xf numFmtId="0" fontId="7" fillId="3" borderId="1" xfId="0" applyFont="1" applyFill="1" applyBorder="1" applyAlignment="1">
      <alignment vertical="center"/>
    </xf>
    <xf numFmtId="0" fontId="7" fillId="0" borderId="0" xfId="0" applyFont="1"/>
    <xf numFmtId="0" fontId="62" fillId="0" borderId="0" xfId="0" applyFont="1"/>
    <xf numFmtId="0" fontId="62" fillId="0" borderId="0" xfId="0" applyFont="1" applyAlignment="1">
      <alignment horizontal="right"/>
    </xf>
    <xf numFmtId="0" fontId="62" fillId="0" borderId="0" xfId="0" applyFont="1" applyAlignment="1">
      <alignment vertical="top" wrapText="1"/>
    </xf>
    <xf numFmtId="0" fontId="4" fillId="0" borderId="0" xfId="3" applyFont="1" applyAlignment="1">
      <alignment horizontal="left"/>
    </xf>
    <xf numFmtId="0" fontId="4" fillId="0" borderId="0" xfId="0" applyFont="1" applyAlignment="1">
      <alignment horizontal="left"/>
    </xf>
    <xf numFmtId="0" fontId="4" fillId="0" borderId="0" xfId="0" applyFont="1" applyAlignment="1"/>
    <xf numFmtId="0" fontId="9" fillId="0" borderId="0" xfId="0" applyFont="1" applyAlignment="1">
      <alignment vertical="top"/>
    </xf>
    <xf numFmtId="0" fontId="62" fillId="0" borderId="0" xfId="0" applyFont="1" applyAlignment="1">
      <alignment vertical="top"/>
    </xf>
    <xf numFmtId="0" fontId="62" fillId="0" borderId="0" xfId="19" applyFont="1" applyFill="1" applyBorder="1" applyAlignment="1">
      <alignment vertical="top"/>
    </xf>
    <xf numFmtId="0" fontId="62" fillId="0" borderId="0" xfId="18" applyFont="1" applyFill="1" applyBorder="1" applyAlignment="1">
      <alignment vertical="top"/>
    </xf>
    <xf numFmtId="0" fontId="1" fillId="0" borderId="0" xfId="0" applyFont="1" applyFill="1" applyAlignment="1">
      <alignment horizontal="right" vertical="top"/>
    </xf>
    <xf numFmtId="0" fontId="1" fillId="0" borderId="0" xfId="0" applyFont="1" applyAlignment="1">
      <alignment horizontal="left" vertical="top"/>
    </xf>
    <xf numFmtId="0" fontId="4" fillId="0" borderId="0" xfId="0" applyFont="1" applyFill="1" applyAlignment="1">
      <alignment horizontal="right" vertical="top"/>
    </xf>
    <xf numFmtId="0" fontId="4" fillId="0" borderId="0" xfId="0" applyFont="1" applyAlignment="1">
      <alignment horizontal="left" vertical="top"/>
    </xf>
    <xf numFmtId="0" fontId="56" fillId="0" borderId="0" xfId="0" applyFont="1"/>
    <xf numFmtId="0" fontId="5" fillId="0" borderId="0" xfId="0" applyFont="1" applyAlignment="1"/>
    <xf numFmtId="0" fontId="7" fillId="0" borderId="0" xfId="0" applyFont="1" applyAlignment="1">
      <alignment vertical="top"/>
    </xf>
    <xf numFmtId="0" fontId="7" fillId="0" borderId="0" xfId="0" applyFont="1" applyAlignment="1">
      <alignment vertical="center"/>
    </xf>
    <xf numFmtId="0" fontId="1" fillId="0" borderId="0" xfId="0" applyFont="1" applyFill="1" applyAlignment="1">
      <alignment horizontal="center" vertical="center"/>
    </xf>
    <xf numFmtId="0" fontId="67" fillId="0" borderId="0" xfId="0" applyFont="1"/>
    <xf numFmtId="0" fontId="55" fillId="0" borderId="0" xfId="0" applyFont="1"/>
    <xf numFmtId="0" fontId="64" fillId="0" borderId="0" xfId="0" applyFont="1" applyAlignment="1"/>
    <xf numFmtId="0" fontId="68" fillId="0" borderId="0" xfId="0" applyFont="1" applyAlignment="1"/>
    <xf numFmtId="0" fontId="4" fillId="0" borderId="0" xfId="0" applyFont="1" applyAlignment="1">
      <alignment horizontal="left" vertical="top" wrapText="1"/>
    </xf>
    <xf numFmtId="0" fontId="16" fillId="0" borderId="41" xfId="0" applyFont="1" applyBorder="1" applyAlignment="1">
      <alignment horizontal="center" vertical="center"/>
    </xf>
    <xf numFmtId="0" fontId="53" fillId="0" borderId="41" xfId="0" applyFont="1" applyBorder="1" applyAlignment="1">
      <alignment vertical="center" wrapText="1"/>
    </xf>
    <xf numFmtId="173" fontId="0" fillId="0" borderId="0" xfId="0" applyNumberFormat="1"/>
    <xf numFmtId="0" fontId="5" fillId="0" borderId="0" xfId="1" applyFont="1" applyFill="1" applyBorder="1" applyAlignment="1"/>
    <xf numFmtId="0" fontId="53" fillId="0" borderId="0" xfId="0" applyFont="1" applyBorder="1" applyAlignment="1">
      <alignment vertical="center"/>
    </xf>
    <xf numFmtId="0" fontId="13" fillId="0" borderId="0" xfId="0" applyFont="1" applyBorder="1" applyAlignment="1">
      <alignment horizontal="left" vertical="center" wrapText="1"/>
    </xf>
    <xf numFmtId="4" fontId="13" fillId="0" borderId="0" xfId="0" applyNumberFormat="1" applyFont="1" applyBorder="1" applyAlignment="1">
      <alignment horizontal="center" vertical="center" wrapText="1"/>
    </xf>
    <xf numFmtId="165" fontId="13" fillId="0" borderId="0" xfId="0" applyNumberFormat="1" applyFont="1" applyBorder="1" applyAlignment="1">
      <alignment horizontal="center" vertical="center" wrapText="1"/>
    </xf>
    <xf numFmtId="0" fontId="13" fillId="0" borderId="0" xfId="0" applyFont="1" applyBorder="1" applyAlignment="1">
      <alignment horizontal="center" vertical="center" wrapText="1"/>
    </xf>
    <xf numFmtId="0" fontId="13" fillId="0" borderId="113" xfId="0" applyFont="1" applyBorder="1" applyAlignment="1">
      <alignment horizontal="left" vertical="center" wrapText="1"/>
    </xf>
    <xf numFmtId="165" fontId="13" fillId="0" borderId="113" xfId="0" applyNumberFormat="1" applyFont="1" applyBorder="1" applyAlignment="1">
      <alignment horizontal="center" vertical="center" wrapText="1"/>
    </xf>
    <xf numFmtId="0" fontId="1" fillId="0" borderId="0" xfId="19" applyFont="1" applyFill="1" applyBorder="1" applyAlignment="1"/>
    <xf numFmtId="0" fontId="1" fillId="0" borderId="0" xfId="1" applyFont="1" applyFill="1" applyBorder="1" applyAlignment="1">
      <alignment horizontal="left" vertical="top"/>
    </xf>
    <xf numFmtId="0" fontId="1" fillId="0" borderId="0" xfId="1" applyFont="1" applyFill="1" applyBorder="1" applyAlignment="1">
      <alignment horizontal="left"/>
    </xf>
    <xf numFmtId="0" fontId="4" fillId="3" borderId="0" xfId="0" applyFont="1" applyFill="1" applyAlignment="1"/>
    <xf numFmtId="3" fontId="15" fillId="0" borderId="1" xfId="0" applyNumberFormat="1" applyFont="1" applyBorder="1" applyAlignment="1">
      <alignment horizontal="left"/>
    </xf>
    <xf numFmtId="0" fontId="1" fillId="0" borderId="1" xfId="3" applyFont="1" applyBorder="1" applyAlignment="1">
      <alignment wrapText="1"/>
    </xf>
    <xf numFmtId="0" fontId="0" fillId="0" borderId="0" xfId="0"/>
    <xf numFmtId="0" fontId="0" fillId="0" borderId="0" xfId="0"/>
    <xf numFmtId="0" fontId="5" fillId="0" borderId="0" xfId="0" applyFont="1"/>
    <xf numFmtId="0" fontId="1" fillId="0" borderId="0" xfId="0" applyFont="1"/>
    <xf numFmtId="0" fontId="1" fillId="0" borderId="0" xfId="0" applyFont="1" applyAlignment="1">
      <alignment vertical="top" wrapText="1"/>
    </xf>
    <xf numFmtId="0" fontId="4" fillId="0" borderId="0" xfId="2" applyFont="1"/>
    <xf numFmtId="0" fontId="1" fillId="0" borderId="0" xfId="0" applyFont="1" applyAlignment="1">
      <alignment horizontal="right" vertical="top" wrapText="1"/>
    </xf>
    <xf numFmtId="0" fontId="1" fillId="0" borderId="0" xfId="0" applyFont="1" applyAlignment="1">
      <alignment vertical="top"/>
    </xf>
    <xf numFmtId="0" fontId="4" fillId="0" borderId="0" xfId="0" applyFont="1" applyAlignment="1">
      <alignment horizontal="right" vertical="top"/>
    </xf>
    <xf numFmtId="0" fontId="4" fillId="0" borderId="0" xfId="1" applyFont="1" applyFill="1" applyBorder="1" applyAlignment="1"/>
    <xf numFmtId="0" fontId="4" fillId="0" borderId="0" xfId="0" applyFont="1"/>
    <xf numFmtId="0" fontId="7" fillId="0" borderId="0" xfId="0" applyFont="1"/>
    <xf numFmtId="0" fontId="5" fillId="0" borderId="0" xfId="0" applyFont="1" applyFill="1"/>
    <xf numFmtId="0" fontId="4" fillId="0" borderId="0" xfId="0" applyFont="1" applyFill="1"/>
    <xf numFmtId="0" fontId="7" fillId="0" borderId="0" xfId="0" applyFont="1" applyAlignment="1">
      <alignment horizontal="left"/>
    </xf>
    <xf numFmtId="0" fontId="62" fillId="0" borderId="41" xfId="0" applyFont="1" applyBorder="1" applyAlignment="1">
      <alignment horizontal="center" vertical="center" wrapText="1"/>
    </xf>
    <xf numFmtId="0" fontId="1" fillId="0" borderId="0" xfId="0" applyFont="1" applyAlignment="1">
      <alignment vertical="center"/>
    </xf>
    <xf numFmtId="0" fontId="22" fillId="0" borderId="41" xfId="0" applyFont="1" applyFill="1" applyBorder="1" applyAlignment="1">
      <alignment horizontal="center" vertical="top" wrapText="1"/>
    </xf>
    <xf numFmtId="0" fontId="1" fillId="0" borderId="0" xfId="0" applyFont="1" applyFill="1"/>
    <xf numFmtId="0" fontId="1" fillId="0" borderId="41" xfId="0" applyFont="1" applyFill="1" applyBorder="1" applyAlignment="1">
      <alignment horizontal="center" vertical="center" wrapText="1"/>
    </xf>
    <xf numFmtId="0" fontId="1" fillId="0" borderId="41" xfId="0" applyFont="1" applyBorder="1" applyAlignment="1">
      <alignment horizontal="left" vertical="center" wrapText="1"/>
    </xf>
    <xf numFmtId="0" fontId="1" fillId="0" borderId="41" xfId="0" applyFont="1" applyBorder="1" applyAlignment="1">
      <alignment horizontal="center" vertical="center" wrapText="1"/>
    </xf>
    <xf numFmtId="0" fontId="15" fillId="0" borderId="41" xfId="0" applyFont="1" applyBorder="1" applyAlignment="1">
      <alignment horizontal="center" vertical="center" wrapText="1"/>
    </xf>
    <xf numFmtId="0" fontId="22" fillId="0" borderId="41" xfId="0" applyFont="1" applyBorder="1" applyAlignment="1">
      <alignment horizontal="left" vertical="center" wrapText="1"/>
    </xf>
    <xf numFmtId="167" fontId="1" fillId="0" borderId="41" xfId="0" applyNumberFormat="1" applyFont="1" applyBorder="1" applyAlignment="1">
      <alignment horizontal="center" vertical="center" wrapText="1"/>
    </xf>
    <xf numFmtId="0" fontId="140" fillId="0" borderId="41" xfId="0" applyFont="1" applyFill="1" applyBorder="1" applyAlignment="1">
      <alignment horizontal="center" vertical="center" wrapText="1"/>
    </xf>
    <xf numFmtId="0" fontId="140" fillId="0" borderId="119" xfId="0" applyFont="1" applyFill="1" applyBorder="1" applyAlignment="1">
      <alignment horizontal="center" vertical="center" wrapText="1"/>
    </xf>
    <xf numFmtId="0" fontId="1" fillId="0" borderId="41" xfId="0" applyFont="1" applyBorder="1" applyAlignment="1">
      <alignment horizontal="center" vertical="center"/>
    </xf>
    <xf numFmtId="175" fontId="1" fillId="0" borderId="41" xfId="0" applyNumberFormat="1" applyFont="1" applyFill="1" applyBorder="1" applyAlignment="1">
      <alignment horizontal="center" vertical="center" wrapText="1"/>
    </xf>
    <xf numFmtId="0" fontId="1" fillId="0" borderId="137" xfId="0" applyFont="1" applyBorder="1" applyAlignment="1">
      <alignment horizontal="left" vertical="center"/>
    </xf>
    <xf numFmtId="0" fontId="1" fillId="0" borderId="135" xfId="0" applyFont="1" applyBorder="1" applyAlignment="1">
      <alignment vertical="center"/>
    </xf>
    <xf numFmtId="0" fontId="1" fillId="0" borderId="135" xfId="0" applyFont="1" applyBorder="1" applyAlignment="1">
      <alignment vertical="center" wrapText="1"/>
    </xf>
    <xf numFmtId="0" fontId="1" fillId="0" borderId="136" xfId="0" applyFont="1" applyBorder="1" applyAlignment="1">
      <alignment vertical="center"/>
    </xf>
    <xf numFmtId="170" fontId="1" fillId="0" borderId="41" xfId="0" applyNumberFormat="1" applyFont="1" applyBorder="1" applyAlignment="1">
      <alignment horizontal="center" vertical="center" wrapText="1"/>
    </xf>
    <xf numFmtId="3" fontId="1" fillId="0" borderId="41" xfId="0" applyNumberFormat="1" applyFont="1" applyBorder="1" applyAlignment="1">
      <alignment horizontal="center" vertical="center" wrapText="1"/>
    </xf>
    <xf numFmtId="0" fontId="1" fillId="0" borderId="0" xfId="0" applyFont="1" applyBorder="1" applyAlignment="1">
      <alignment horizontal="center" vertical="top" wrapText="1"/>
    </xf>
    <xf numFmtId="0" fontId="1" fillId="0" borderId="0" xfId="0" applyFont="1" applyBorder="1" applyAlignment="1">
      <alignment horizontal="left" vertical="top"/>
    </xf>
    <xf numFmtId="0" fontId="1" fillId="0" borderId="0" xfId="0" applyFont="1" applyBorder="1"/>
    <xf numFmtId="0" fontId="1" fillId="0" borderId="0" xfId="0" applyFont="1" applyBorder="1" applyAlignment="1">
      <alignment vertical="top" wrapText="1"/>
    </xf>
    <xf numFmtId="0" fontId="62" fillId="0" borderId="137" xfId="0" applyFont="1" applyBorder="1" applyAlignment="1">
      <alignment horizontal="center" vertical="center" wrapText="1"/>
    </xf>
    <xf numFmtId="0" fontId="140" fillId="0" borderId="41" xfId="0" applyFont="1" applyFill="1" applyBorder="1" applyAlignment="1">
      <alignment horizontal="center" vertical="top" wrapText="1"/>
    </xf>
    <xf numFmtId="0" fontId="140" fillId="0" borderId="137" xfId="0" applyFont="1" applyFill="1" applyBorder="1" applyAlignment="1">
      <alignment horizontal="center" vertical="top" wrapText="1"/>
    </xf>
    <xf numFmtId="2" fontId="1" fillId="0" borderId="137" xfId="6" applyNumberFormat="1" applyFont="1" applyFill="1" applyBorder="1" applyAlignment="1">
      <alignment horizontal="center" vertical="center" wrapText="1"/>
    </xf>
    <xf numFmtId="0" fontId="1" fillId="0" borderId="0" xfId="0" applyFont="1" applyFill="1" applyBorder="1" applyAlignment="1">
      <alignment horizontal="center" vertical="top" wrapText="1"/>
    </xf>
    <xf numFmtId="2" fontId="1" fillId="0" borderId="0" xfId="0" applyNumberFormat="1" applyFont="1" applyFill="1" applyBorder="1" applyAlignment="1">
      <alignment horizontal="center" vertical="top" wrapText="1"/>
    </xf>
    <xf numFmtId="2" fontId="1" fillId="0" borderId="0" xfId="6" applyNumberFormat="1" applyFont="1" applyFill="1" applyBorder="1" applyAlignment="1">
      <alignment horizontal="center" vertical="top" wrapText="1"/>
    </xf>
    <xf numFmtId="167" fontId="1" fillId="0" borderId="0" xfId="6" applyNumberFormat="1" applyFont="1" applyBorder="1" applyAlignment="1">
      <alignment horizontal="center" vertical="top" wrapText="1"/>
    </xf>
    <xf numFmtId="3" fontId="22" fillId="0" borderId="0" xfId="6" applyNumberFormat="1" applyFont="1" applyBorder="1" applyAlignment="1">
      <alignment horizontal="center" vertical="top" wrapText="1"/>
    </xf>
    <xf numFmtId="0" fontId="4" fillId="0" borderId="0" xfId="3" applyFont="1" applyAlignment="1">
      <alignment horizontal="left"/>
    </xf>
    <xf numFmtId="0" fontId="4" fillId="0" borderId="0" xfId="0" applyFont="1" applyAlignment="1">
      <alignment horizontal="left"/>
    </xf>
    <xf numFmtId="0" fontId="4" fillId="0" borderId="0" xfId="3" applyFont="1" applyFill="1" applyAlignment="1">
      <alignment horizontal="left"/>
    </xf>
    <xf numFmtId="0" fontId="4" fillId="0" borderId="0" xfId="0" applyFont="1" applyBorder="1" applyAlignment="1">
      <alignment horizontal="left" wrapText="1"/>
    </xf>
    <xf numFmtId="0" fontId="4" fillId="0" borderId="0" xfId="0" applyFont="1" applyAlignment="1">
      <alignment horizontal="left" wrapText="1"/>
    </xf>
    <xf numFmtId="0" fontId="1" fillId="0" borderId="0" xfId="1" applyFont="1" applyFill="1" applyBorder="1" applyAlignment="1"/>
    <xf numFmtId="4" fontId="22" fillId="0" borderId="41" xfId="6" applyNumberFormat="1" applyFont="1" applyBorder="1" applyAlignment="1">
      <alignment horizontal="center" vertical="center" wrapText="1"/>
    </xf>
    <xf numFmtId="4" fontId="18" fillId="0" borderId="41" xfId="6" applyNumberFormat="1" applyFont="1" applyBorder="1" applyAlignment="1">
      <alignment horizontal="center" vertical="center" wrapText="1"/>
    </xf>
    <xf numFmtId="0" fontId="65" fillId="0" borderId="0" xfId="18" applyFont="1" applyFill="1" applyBorder="1" applyAlignment="1">
      <alignment vertical="center"/>
    </xf>
    <xf numFmtId="0" fontId="62" fillId="0" borderId="0" xfId="19" applyFont="1" applyFill="1" applyBorder="1" applyAlignment="1"/>
    <xf numFmtId="0" fontId="62" fillId="0" borderId="0" xfId="18" applyFont="1" applyFill="1" applyBorder="1" applyAlignment="1"/>
    <xf numFmtId="0" fontId="0" fillId="0" borderId="0" xfId="0"/>
    <xf numFmtId="0" fontId="1" fillId="0" borderId="0" xfId="3" applyFont="1" applyAlignment="1">
      <alignment wrapText="1"/>
    </xf>
    <xf numFmtId="0" fontId="1" fillId="0" borderId="0" xfId="3" applyFont="1"/>
    <xf numFmtId="0" fontId="19" fillId="0" borderId="0" xfId="0" applyFont="1"/>
    <xf numFmtId="0" fontId="1" fillId="0" borderId="0" xfId="0" applyFont="1"/>
    <xf numFmtId="0" fontId="4" fillId="0" borderId="0" xfId="3" applyFont="1" applyAlignment="1">
      <alignment horizontal="left"/>
    </xf>
    <xf numFmtId="0" fontId="4" fillId="0" borderId="0" xfId="3" applyFont="1" applyFill="1" applyAlignment="1">
      <alignment horizontal="left"/>
    </xf>
    <xf numFmtId="0" fontId="15" fillId="0" borderId="0" xfId="642" applyFont="1"/>
    <xf numFmtId="0" fontId="22" fillId="0" borderId="0" xfId="1" applyFont="1" applyFill="1" applyBorder="1" applyAlignment="1">
      <alignment vertical="center"/>
    </xf>
    <xf numFmtId="0" fontId="1" fillId="0" borderId="0" xfId="642" applyFont="1" applyBorder="1" applyAlignment="1">
      <alignment horizontal="right"/>
    </xf>
    <xf numFmtId="0" fontId="1" fillId="0" borderId="0" xfId="1" applyFont="1" applyFill="1" applyBorder="1" applyAlignment="1"/>
    <xf numFmtId="0" fontId="15" fillId="0" borderId="0" xfId="642" applyFont="1" applyAlignment="1">
      <alignment horizontal="right"/>
    </xf>
    <xf numFmtId="0" fontId="1" fillId="0" borderId="0" xfId="642" applyFont="1" applyBorder="1" applyAlignment="1">
      <alignment horizontal="right" vertical="center"/>
    </xf>
    <xf numFmtId="0" fontId="15" fillId="0" borderId="0" xfId="642" applyFont="1" applyBorder="1"/>
    <xf numFmtId="0" fontId="22" fillId="0" borderId="0" xfId="642" applyFont="1" applyBorder="1" applyAlignment="1">
      <alignment horizontal="left" vertical="center"/>
    </xf>
    <xf numFmtId="0" fontId="15" fillId="0" borderId="0" xfId="0" applyFont="1"/>
    <xf numFmtId="3" fontId="72" fillId="0" borderId="0" xfId="0" applyNumberFormat="1" applyFont="1" applyBorder="1" applyAlignment="1">
      <alignment horizontal="left"/>
    </xf>
    <xf numFmtId="3" fontId="15" fillId="0" borderId="0" xfId="0" applyNumberFormat="1" applyFont="1" applyBorder="1" applyAlignment="1">
      <alignment horizontal="center" vertical="center" wrapText="1"/>
    </xf>
    <xf numFmtId="3" fontId="15" fillId="0" borderId="0" xfId="0" applyNumberFormat="1" applyFont="1" applyAlignment="1">
      <alignment horizontal="left"/>
    </xf>
    <xf numFmtId="3" fontId="15" fillId="0" borderId="0" xfId="0" applyNumberFormat="1" applyFont="1" applyAlignment="1">
      <alignment horizontal="center" vertical="center" wrapText="1"/>
    </xf>
    <xf numFmtId="3" fontId="15" fillId="0" borderId="0" xfId="0" applyNumberFormat="1" applyFont="1" applyFill="1" applyAlignment="1">
      <alignment horizontal="center" vertical="center" wrapText="1"/>
    </xf>
    <xf numFmtId="0" fontId="15" fillId="0" borderId="0" xfId="0" applyFont="1" applyFill="1"/>
    <xf numFmtId="0" fontId="1" fillId="0" borderId="0" xfId="3" applyFont="1" applyFill="1" applyAlignment="1">
      <alignment horizontal="left"/>
    </xf>
    <xf numFmtId="0" fontId="1" fillId="0" borderId="0" xfId="0" applyFont="1" applyAlignment="1"/>
    <xf numFmtId="0" fontId="1" fillId="0" borderId="0" xfId="0" applyFont="1" applyAlignment="1">
      <alignment horizontal="right" vertical="top"/>
    </xf>
    <xf numFmtId="0" fontId="33" fillId="0" borderId="0" xfId="0" applyFont="1" applyBorder="1" applyAlignment="1">
      <alignment horizontal="center" vertical="center" wrapText="1"/>
    </xf>
    <xf numFmtId="0" fontId="1" fillId="0" borderId="0" xfId="0" applyFont="1" applyAlignment="1">
      <alignment horizontal="center" vertical="top"/>
    </xf>
    <xf numFmtId="49" fontId="1" fillId="0" borderId="0" xfId="0" applyNumberFormat="1" applyFont="1" applyBorder="1" applyAlignment="1">
      <alignment horizontal="left" vertical="top"/>
    </xf>
    <xf numFmtId="0" fontId="1" fillId="0" borderId="0" xfId="0" applyFont="1" applyBorder="1" applyAlignment="1">
      <alignment horizontal="left" vertical="top" wrapText="1"/>
    </xf>
    <xf numFmtId="0" fontId="18" fillId="0" borderId="0" xfId="0" applyFont="1" applyBorder="1" applyAlignment="1">
      <alignment horizontal="center" vertical="top"/>
    </xf>
    <xf numFmtId="0" fontId="1" fillId="0" borderId="0" xfId="0" applyFont="1" applyBorder="1" applyAlignment="1">
      <alignment horizontal="right" vertical="top"/>
    </xf>
    <xf numFmtId="0" fontId="1" fillId="0" borderId="0" xfId="3" applyFont="1" applyAlignment="1">
      <alignment vertical="top" wrapText="1"/>
    </xf>
    <xf numFmtId="0" fontId="1" fillId="0" borderId="1" xfId="3" applyFont="1" applyBorder="1" applyAlignment="1">
      <alignment horizontal="left" vertical="center" wrapText="1"/>
    </xf>
    <xf numFmtId="0" fontId="1" fillId="0" borderId="0" xfId="3" applyFont="1" applyBorder="1" applyAlignment="1">
      <alignment horizontal="left" vertical="center" wrapText="1"/>
    </xf>
    <xf numFmtId="0" fontId="22" fillId="0" borderId="0" xfId="3" applyFont="1" applyBorder="1" applyAlignment="1">
      <alignment vertical="center" wrapText="1"/>
    </xf>
    <xf numFmtId="0" fontId="15" fillId="0" borderId="0" xfId="0" applyFont="1" applyFill="1" applyBorder="1" applyAlignment="1">
      <alignment horizontal="left"/>
    </xf>
    <xf numFmtId="3" fontId="72" fillId="0" borderId="0" xfId="0" applyNumberFormat="1" applyFont="1" applyBorder="1" applyAlignment="1">
      <alignment horizontal="left" wrapText="1"/>
    </xf>
    <xf numFmtId="0" fontId="15" fillId="0" borderId="0" xfId="0" applyFont="1" applyAlignment="1">
      <alignment horizontal="center" vertical="center"/>
    </xf>
    <xf numFmtId="0" fontId="15" fillId="3" borderId="0" xfId="19" applyFont="1" applyFill="1" applyAlignment="1">
      <alignment horizontal="left"/>
    </xf>
    <xf numFmtId="0" fontId="15" fillId="3" borderId="0" xfId="19" applyFont="1" applyFill="1" applyBorder="1"/>
    <xf numFmtId="0" fontId="15" fillId="3" borderId="0" xfId="875" applyFont="1" applyFill="1" applyBorder="1" applyAlignment="1">
      <alignment horizontal="left"/>
    </xf>
    <xf numFmtId="0" fontId="15" fillId="0" borderId="0" xfId="19" applyFont="1" applyFill="1"/>
    <xf numFmtId="0" fontId="15" fillId="3" borderId="0" xfId="0" applyFont="1" applyFill="1"/>
    <xf numFmtId="0" fontId="15" fillId="3" borderId="0" xfId="19" applyFont="1" applyFill="1" applyAlignment="1">
      <alignment horizontal="center" vertical="center" wrapText="1"/>
    </xf>
    <xf numFmtId="3" fontId="19" fillId="0" borderId="0" xfId="0" applyNumberFormat="1" applyFont="1" applyFill="1" applyAlignment="1">
      <alignment horizontal="center" vertical="center" wrapText="1"/>
    </xf>
    <xf numFmtId="3" fontId="19" fillId="0" borderId="0" xfId="0" applyNumberFormat="1" applyFont="1" applyFill="1" applyAlignment="1">
      <alignment horizontal="left" vertical="center"/>
    </xf>
    <xf numFmtId="0" fontId="62" fillId="0" borderId="0" xfId="19" applyFont="1" applyFill="1" applyBorder="1" applyAlignment="1"/>
    <xf numFmtId="0" fontId="62" fillId="0" borderId="0" xfId="18" applyFont="1" applyFill="1" applyBorder="1" applyAlignment="1"/>
    <xf numFmtId="0" fontId="0" fillId="0" borderId="0" xfId="0"/>
    <xf numFmtId="0" fontId="1" fillId="0" borderId="0" xfId="0" applyFont="1"/>
    <xf numFmtId="0" fontId="15" fillId="0" borderId="0" xfId="642" applyFont="1"/>
    <xf numFmtId="0" fontId="1" fillId="0" borderId="0" xfId="642" applyFont="1" applyBorder="1" applyAlignment="1">
      <alignment horizontal="right"/>
    </xf>
    <xf numFmtId="0" fontId="15" fillId="0" borderId="0" xfId="642" applyFont="1" applyAlignment="1">
      <alignment horizontal="right"/>
    </xf>
    <xf numFmtId="0" fontId="1" fillId="0" borderId="0" xfId="642" applyFont="1" applyBorder="1" applyAlignment="1">
      <alignment horizontal="right" vertical="center"/>
    </xf>
    <xf numFmtId="0" fontId="15" fillId="0" borderId="0" xfId="642" applyFont="1" applyBorder="1"/>
    <xf numFmtId="0" fontId="22" fillId="0" borderId="0" xfId="642" applyFont="1" applyBorder="1" applyAlignment="1">
      <alignment horizontal="left" vertical="center"/>
    </xf>
    <xf numFmtId="0" fontId="1" fillId="0" borderId="0" xfId="0" applyFont="1" applyAlignment="1"/>
    <xf numFmtId="0" fontId="1" fillId="0" borderId="0" xfId="0" applyFont="1" applyAlignment="1">
      <alignment horizontal="right" vertical="top"/>
    </xf>
    <xf numFmtId="0" fontId="33" fillId="0" borderId="0" xfId="0" applyFont="1" applyBorder="1" applyAlignment="1">
      <alignment horizontal="center" vertical="center" wrapText="1"/>
    </xf>
    <xf numFmtId="0" fontId="1" fillId="0" borderId="0" xfId="0" applyFont="1" applyBorder="1" applyAlignment="1">
      <alignment horizontal="right" vertical="top"/>
    </xf>
    <xf numFmtId="0" fontId="0" fillId="0" borderId="0" xfId="0"/>
    <xf numFmtId="0" fontId="1" fillId="0" borderId="0" xfId="3" applyFont="1" applyAlignment="1">
      <alignment wrapText="1"/>
    </xf>
    <xf numFmtId="0" fontId="1" fillId="0" borderId="0" xfId="3" applyFont="1" applyBorder="1" applyAlignment="1">
      <alignment wrapText="1"/>
    </xf>
    <xf numFmtId="0" fontId="1" fillId="0" borderId="0" xfId="3" applyFont="1"/>
    <xf numFmtId="0" fontId="1" fillId="3" borderId="41" xfId="3" applyFont="1" applyFill="1" applyBorder="1" applyAlignment="1">
      <alignment horizontal="center" vertical="center" wrapText="1"/>
    </xf>
    <xf numFmtId="0" fontId="92" fillId="3" borderId="41" xfId="5" applyNumberFormat="1" applyFont="1" applyFill="1" applyBorder="1" applyAlignment="1">
      <alignment horizontal="center" vertical="center" wrapText="1"/>
    </xf>
    <xf numFmtId="0" fontId="19" fillId="0" borderId="0" xfId="0" applyFont="1"/>
    <xf numFmtId="0" fontId="1" fillId="0" borderId="0" xfId="0" applyFont="1"/>
    <xf numFmtId="0" fontId="4" fillId="0" borderId="0" xfId="3" applyFont="1" applyAlignment="1">
      <alignment horizontal="left"/>
    </xf>
    <xf numFmtId="0" fontId="4" fillId="0" borderId="0" xfId="3" applyFont="1" applyFill="1" applyAlignment="1">
      <alignment horizontal="left"/>
    </xf>
    <xf numFmtId="0" fontId="15" fillId="0" borderId="0" xfId="642" applyFont="1"/>
    <xf numFmtId="0" fontId="22" fillId="0" borderId="0" xfId="1" applyFont="1" applyFill="1" applyBorder="1" applyAlignment="1">
      <alignment vertical="center"/>
    </xf>
    <xf numFmtId="0" fontId="1" fillId="0" borderId="0" xfId="1" applyFont="1" applyFill="1" applyBorder="1" applyAlignment="1"/>
    <xf numFmtId="0" fontId="15" fillId="0" borderId="0" xfId="0" applyFont="1"/>
    <xf numFmtId="3" fontId="72" fillId="0" borderId="0" xfId="0" applyNumberFormat="1" applyFont="1" applyBorder="1" applyAlignment="1">
      <alignment horizontal="left"/>
    </xf>
    <xf numFmtId="3" fontId="15" fillId="0" borderId="0" xfId="0" applyNumberFormat="1" applyFont="1" applyBorder="1" applyAlignment="1">
      <alignment horizontal="center" vertical="center" wrapText="1"/>
    </xf>
    <xf numFmtId="3" fontId="15" fillId="0" borderId="0" xfId="0" applyNumberFormat="1" applyFont="1" applyAlignment="1">
      <alignment horizontal="left"/>
    </xf>
    <xf numFmtId="3" fontId="15" fillId="0" borderId="0" xfId="0" applyNumberFormat="1" applyFont="1" applyAlignment="1">
      <alignment horizontal="center" vertical="center" wrapText="1"/>
    </xf>
    <xf numFmtId="3" fontId="15" fillId="0" borderId="0" xfId="0" applyNumberFormat="1" applyFont="1" applyFill="1" applyAlignment="1">
      <alignment horizontal="center" vertical="center" wrapText="1"/>
    </xf>
    <xf numFmtId="0" fontId="15" fillId="0" borderId="0" xfId="0" applyFont="1" applyFill="1"/>
    <xf numFmtId="0" fontId="1" fillId="0" borderId="0" xfId="3" applyFont="1" applyFill="1" applyAlignment="1">
      <alignment horizontal="left"/>
    </xf>
    <xf numFmtId="0" fontId="1" fillId="0" borderId="0" xfId="0" applyFont="1" applyAlignment="1">
      <alignment horizontal="right" vertical="top"/>
    </xf>
    <xf numFmtId="0" fontId="33" fillId="0" borderId="0" xfId="0" applyFont="1" applyBorder="1" applyAlignment="1">
      <alignment horizontal="center" vertical="center" wrapText="1"/>
    </xf>
    <xf numFmtId="0" fontId="1" fillId="0" borderId="0" xfId="0" applyFont="1" applyAlignment="1">
      <alignment horizontal="center" vertical="top"/>
    </xf>
    <xf numFmtId="49" fontId="1" fillId="0" borderId="0" xfId="0" applyNumberFormat="1" applyFont="1" applyBorder="1" applyAlignment="1">
      <alignment horizontal="left" vertical="top"/>
    </xf>
    <xf numFmtId="0" fontId="1" fillId="0" borderId="0" xfId="0" applyFont="1" applyBorder="1" applyAlignment="1">
      <alignment horizontal="left" vertical="top" wrapText="1"/>
    </xf>
    <xf numFmtId="0" fontId="18" fillId="0" borderId="0" xfId="0" applyFont="1" applyBorder="1" applyAlignment="1">
      <alignment horizontal="center" vertical="top"/>
    </xf>
    <xf numFmtId="0" fontId="1" fillId="0" borderId="0" xfId="0" applyFont="1" applyBorder="1" applyAlignment="1">
      <alignment horizontal="right" vertical="top"/>
    </xf>
    <xf numFmtId="0" fontId="1" fillId="0" borderId="0" xfId="3" applyFont="1" applyAlignment="1">
      <alignment vertical="top" wrapText="1"/>
    </xf>
    <xf numFmtId="0" fontId="1" fillId="0" borderId="1" xfId="3" applyFont="1" applyBorder="1" applyAlignment="1">
      <alignment horizontal="left" vertical="center" wrapText="1"/>
    </xf>
    <xf numFmtId="0" fontId="1" fillId="0" borderId="0" xfId="3" applyFont="1" applyBorder="1" applyAlignment="1">
      <alignment horizontal="left" vertical="center" wrapText="1"/>
    </xf>
    <xf numFmtId="0" fontId="22" fillId="0" borderId="0" xfId="3" applyFont="1" applyBorder="1" applyAlignment="1">
      <alignment vertical="center" wrapText="1"/>
    </xf>
    <xf numFmtId="0" fontId="15" fillId="0" borderId="0" xfId="0" applyFont="1" applyFill="1" applyBorder="1" applyAlignment="1">
      <alignment horizontal="left"/>
    </xf>
    <xf numFmtId="0" fontId="62" fillId="0" borderId="0" xfId="19" applyFont="1" applyFill="1" applyBorder="1" applyAlignment="1"/>
    <xf numFmtId="0" fontId="62" fillId="0" borderId="0" xfId="18" applyFont="1" applyFill="1" applyBorder="1" applyAlignment="1"/>
    <xf numFmtId="4" fontId="4" fillId="3" borderId="0" xfId="0" applyNumberFormat="1" applyFont="1" applyFill="1" applyAlignment="1">
      <alignment vertical="center"/>
    </xf>
    <xf numFmtId="0" fontId="62" fillId="0" borderId="0" xfId="19" applyFont="1" applyFill="1" applyBorder="1" applyAlignment="1">
      <alignment horizontal="right" vertical="top"/>
    </xf>
    <xf numFmtId="0" fontId="0" fillId="0" borderId="0" xfId="0"/>
    <xf numFmtId="0" fontId="1" fillId="0" borderId="0" xfId="0" applyFont="1"/>
    <xf numFmtId="0" fontId="4" fillId="0" borderId="0" xfId="0" applyFont="1" applyAlignment="1">
      <alignment horizontal="left"/>
    </xf>
    <xf numFmtId="0" fontId="62" fillId="0" borderId="0" xfId="19" applyFont="1" applyFill="1" applyBorder="1" applyAlignment="1"/>
    <xf numFmtId="0" fontId="62" fillId="0" borderId="0" xfId="18" applyFont="1" applyFill="1" applyBorder="1" applyAlignment="1"/>
    <xf numFmtId="0" fontId="141" fillId="0" borderId="0" xfId="0" applyFont="1" applyFill="1" applyBorder="1" applyAlignment="1">
      <alignment horizontal="left" vertical="top" wrapText="1"/>
    </xf>
    <xf numFmtId="0" fontId="141" fillId="0" borderId="0" xfId="0" applyFont="1" applyFill="1" applyBorder="1" applyAlignment="1">
      <alignment vertical="top"/>
    </xf>
    <xf numFmtId="0" fontId="141" fillId="0" borderId="0" xfId="0" applyFont="1" applyFill="1" applyBorder="1" applyAlignment="1">
      <alignment vertical="top" wrapText="1"/>
    </xf>
    <xf numFmtId="0" fontId="1" fillId="0" borderId="0" xfId="3" applyFont="1" applyFill="1" applyAlignment="1">
      <alignment vertical="top" wrapText="1"/>
    </xf>
    <xf numFmtId="0" fontId="1" fillId="0" borderId="0" xfId="0" applyFont="1" applyFill="1" applyAlignment="1">
      <alignment horizontal="left" vertical="top"/>
    </xf>
    <xf numFmtId="0" fontId="1" fillId="0" borderId="0" xfId="0" applyFont="1" applyFill="1" applyAlignment="1">
      <alignment vertical="top"/>
    </xf>
    <xf numFmtId="0" fontId="18" fillId="0" borderId="0" xfId="0" applyFont="1" applyFill="1" applyBorder="1" applyAlignment="1">
      <alignment vertical="top"/>
    </xf>
    <xf numFmtId="0" fontId="18" fillId="0" borderId="0" xfId="0" applyFont="1" applyFill="1" applyBorder="1" applyAlignment="1">
      <alignment horizontal="left" vertical="top" wrapText="1"/>
    </xf>
    <xf numFmtId="0" fontId="1" fillId="0" borderId="41" xfId="0" applyFont="1" applyFill="1" applyBorder="1" applyAlignment="1">
      <alignment vertical="center" wrapText="1"/>
    </xf>
    <xf numFmtId="0" fontId="18" fillId="0" borderId="0" xfId="0" applyFont="1" applyFill="1" applyBorder="1" applyAlignment="1">
      <alignment horizontal="left" vertical="top"/>
    </xf>
    <xf numFmtId="0" fontId="5" fillId="0" borderId="0" xfId="0" applyFont="1" applyAlignment="1">
      <alignment horizontal="right" vertical="center"/>
    </xf>
    <xf numFmtId="0" fontId="4" fillId="3" borderId="113" xfId="0" applyFont="1" applyFill="1" applyBorder="1" applyAlignment="1">
      <alignment horizontal="center" vertical="center" wrapText="1"/>
    </xf>
    <xf numFmtId="0" fontId="4" fillId="0" borderId="0" xfId="0" applyFont="1" applyAlignment="1">
      <alignment vertical="top" wrapText="1"/>
    </xf>
    <xf numFmtId="170" fontId="4" fillId="3" borderId="0" xfId="0" applyNumberFormat="1" applyFont="1" applyFill="1" applyAlignment="1">
      <alignment vertical="center"/>
    </xf>
    <xf numFmtId="0" fontId="5" fillId="0" borderId="0" xfId="0" applyFont="1" applyAlignment="1">
      <alignment vertical="center"/>
    </xf>
    <xf numFmtId="168" fontId="7" fillId="3" borderId="120" xfId="11" applyNumberFormat="1" applyFont="1" applyFill="1" applyBorder="1" applyAlignment="1">
      <alignment horizontal="center" vertical="center"/>
    </xf>
    <xf numFmtId="168" fontId="7" fillId="3" borderId="113" xfId="11" applyNumberFormat="1" applyFont="1" applyFill="1" applyBorder="1" applyAlignment="1">
      <alignment horizontal="right" vertical="center"/>
    </xf>
    <xf numFmtId="4" fontId="4" fillId="0" borderId="113" xfId="1" applyNumberFormat="1" applyFont="1" applyBorder="1" applyAlignment="1">
      <alignment horizontal="center" vertical="center" wrapText="1"/>
    </xf>
    <xf numFmtId="0" fontId="4" fillId="3" borderId="113" xfId="0" applyFont="1" applyFill="1" applyBorder="1" applyAlignment="1">
      <alignment horizontal="right" vertical="center"/>
    </xf>
    <xf numFmtId="0" fontId="4" fillId="3" borderId="136" xfId="0" applyFont="1" applyFill="1" applyBorder="1" applyAlignment="1">
      <alignment horizontal="center" vertical="center" wrapText="1"/>
    </xf>
    <xf numFmtId="4" fontId="4" fillId="3" borderId="136" xfId="0" applyNumberFormat="1" applyFont="1" applyFill="1" applyBorder="1" applyAlignment="1">
      <alignment horizontal="center" vertical="center" wrapText="1"/>
    </xf>
    <xf numFmtId="4" fontId="7" fillId="3" borderId="136" xfId="0" applyNumberFormat="1" applyFont="1" applyFill="1" applyBorder="1" applyAlignment="1">
      <alignment horizontal="center" vertical="center" wrapText="1"/>
    </xf>
    <xf numFmtId="0" fontId="7" fillId="3" borderId="120" xfId="0" applyFont="1" applyFill="1" applyBorder="1" applyAlignment="1">
      <alignment vertical="center"/>
    </xf>
    <xf numFmtId="0" fontId="7" fillId="7" borderId="113" xfId="0" applyFont="1" applyFill="1" applyBorder="1" applyAlignment="1">
      <alignment horizontal="center" vertical="center"/>
    </xf>
    <xf numFmtId="0" fontId="16" fillId="0" borderId="113" xfId="0" applyFont="1" applyBorder="1" applyAlignment="1">
      <alignment horizontal="left" vertical="center" wrapText="1"/>
    </xf>
    <xf numFmtId="0" fontId="4" fillId="0" borderId="41" xfId="0" applyFont="1" applyFill="1" applyBorder="1" applyAlignment="1">
      <alignment horizontal="left" vertical="center"/>
    </xf>
    <xf numFmtId="4" fontId="1" fillId="0" borderId="41" xfId="6" applyNumberFormat="1" applyFont="1" applyBorder="1" applyAlignment="1">
      <alignment horizontal="center" vertical="center" wrapText="1"/>
    </xf>
    <xf numFmtId="0" fontId="22" fillId="0" borderId="113" xfId="0" applyFont="1" applyBorder="1" applyAlignment="1">
      <alignment horizontal="center" vertical="center" wrapText="1"/>
    </xf>
    <xf numFmtId="0" fontId="25" fillId="0" borderId="0" xfId="0" applyFont="1"/>
    <xf numFmtId="0" fontId="92" fillId="3" borderId="113" xfId="5" applyNumberFormat="1" applyFont="1" applyFill="1" applyBorder="1" applyAlignment="1">
      <alignment horizontal="center" vertical="center" wrapText="1"/>
    </xf>
    <xf numFmtId="0" fontId="1" fillId="3" borderId="113" xfId="3" applyFont="1" applyFill="1" applyBorder="1" applyAlignment="1">
      <alignment horizontal="center" vertical="center" wrapText="1"/>
    </xf>
    <xf numFmtId="4" fontId="139" fillId="3" borderId="113" xfId="5" applyNumberFormat="1" applyFont="1" applyFill="1" applyBorder="1" applyAlignment="1">
      <alignment horizontal="center" vertical="center" wrapText="1"/>
    </xf>
    <xf numFmtId="4" fontId="92" fillId="3" borderId="41" xfId="5" applyNumberFormat="1" applyFont="1" applyFill="1" applyBorder="1" applyAlignment="1">
      <alignment horizontal="center" vertical="center" wrapText="1"/>
    </xf>
    <xf numFmtId="0" fontId="62" fillId="0" borderId="113" xfId="6" applyFont="1" applyBorder="1" applyAlignment="1">
      <alignment horizontal="center" vertical="center"/>
    </xf>
    <xf numFmtId="0" fontId="62" fillId="0" borderId="113" xfId="6" applyFont="1" applyFill="1" applyBorder="1" applyAlignment="1">
      <alignment horizontal="center" vertical="center"/>
    </xf>
    <xf numFmtId="0" fontId="62" fillId="0" borderId="226" xfId="6" applyFont="1" applyFill="1" applyBorder="1" applyAlignment="1">
      <alignment horizontal="center" vertical="center"/>
    </xf>
    <xf numFmtId="4" fontId="62" fillId="0" borderId="226" xfId="6" applyNumberFormat="1" applyFont="1" applyBorder="1" applyAlignment="1">
      <alignment horizontal="center" vertical="center" wrapText="1"/>
    </xf>
    <xf numFmtId="4" fontId="142" fillId="0" borderId="113" xfId="6" applyNumberFormat="1" applyFont="1" applyBorder="1" applyAlignment="1">
      <alignment horizontal="center"/>
    </xf>
    <xf numFmtId="4" fontId="62" fillId="0" borderId="226" xfId="6" applyNumberFormat="1" applyFont="1" applyBorder="1" applyAlignment="1">
      <alignment horizontal="center" vertical="center"/>
    </xf>
    <xf numFmtId="4" fontId="62" fillId="0" borderId="41" xfId="6" applyNumberFormat="1" applyFont="1" applyBorder="1" applyAlignment="1">
      <alignment horizontal="center" vertical="center"/>
    </xf>
    <xf numFmtId="4" fontId="62" fillId="0" borderId="113" xfId="6" applyNumberFormat="1" applyFont="1" applyBorder="1" applyAlignment="1">
      <alignment horizontal="center" vertical="center"/>
    </xf>
    <xf numFmtId="0" fontId="65" fillId="0" borderId="113" xfId="6" applyFont="1" applyFill="1" applyBorder="1" applyAlignment="1">
      <alignment horizontal="left" vertical="center" wrapText="1"/>
    </xf>
    <xf numFmtId="4" fontId="65" fillId="0" borderId="113" xfId="6" applyNumberFormat="1" applyFont="1" applyFill="1" applyBorder="1" applyAlignment="1">
      <alignment horizontal="center" vertical="center" wrapText="1"/>
    </xf>
    <xf numFmtId="0" fontId="62" fillId="0" borderId="226" xfId="6" applyFont="1" applyBorder="1" applyAlignment="1">
      <alignment horizontal="center" vertical="center"/>
    </xf>
    <xf numFmtId="0" fontId="62" fillId="0" borderId="226" xfId="6" applyFont="1" applyFill="1" applyBorder="1" applyAlignment="1">
      <alignment horizontal="left" vertical="center" wrapText="1"/>
    </xf>
    <xf numFmtId="4" fontId="62" fillId="0" borderId="226" xfId="6" applyNumberFormat="1" applyFont="1" applyFill="1" applyBorder="1" applyAlignment="1">
      <alignment horizontal="center" vertical="center" wrapText="1"/>
    </xf>
    <xf numFmtId="192" fontId="4" fillId="3" borderId="0" xfId="0" applyNumberFormat="1" applyFont="1" applyFill="1" applyAlignment="1">
      <alignment vertical="center"/>
    </xf>
    <xf numFmtId="0" fontId="5" fillId="0" borderId="0" xfId="1" applyFont="1" applyFill="1" applyBorder="1" applyAlignment="1">
      <alignment vertical="top" wrapText="1"/>
    </xf>
    <xf numFmtId="0" fontId="1" fillId="0" borderId="41" xfId="0" applyFont="1" applyBorder="1" applyAlignment="1">
      <alignment horizontal="center" vertical="center" wrapText="1"/>
    </xf>
    <xf numFmtId="0" fontId="9" fillId="0" borderId="0" xfId="0" applyFont="1" applyAlignment="1">
      <alignment vertical="center" wrapText="1"/>
    </xf>
    <xf numFmtId="0" fontId="143" fillId="0" borderId="0" xfId="0" applyFont="1" applyAlignment="1">
      <alignment horizontal="center" vertical="center" wrapText="1"/>
    </xf>
    <xf numFmtId="0" fontId="9" fillId="3" borderId="136" xfId="0" applyFont="1" applyFill="1" applyBorder="1" applyAlignment="1">
      <alignment horizontal="center" vertical="center" wrapText="1"/>
    </xf>
    <xf numFmtId="0" fontId="9" fillId="3" borderId="113" xfId="0" applyFont="1" applyFill="1" applyBorder="1" applyAlignment="1">
      <alignment horizontal="center" vertical="center" wrapText="1"/>
    </xf>
    <xf numFmtId="0" fontId="9" fillId="0" borderId="113" xfId="0" applyFont="1" applyBorder="1" applyAlignment="1">
      <alignment horizontal="center" vertical="center" wrapText="1"/>
    </xf>
    <xf numFmtId="0" fontId="9" fillId="3" borderId="113" xfId="0" applyFont="1" applyFill="1" applyBorder="1" applyAlignment="1">
      <alignment horizontal="left" vertical="center" wrapText="1"/>
    </xf>
    <xf numFmtId="49" fontId="9" fillId="0" borderId="113" xfId="0" applyNumberFormat="1" applyFont="1" applyBorder="1" applyAlignment="1">
      <alignment horizontal="center" vertical="center" wrapText="1"/>
    </xf>
    <xf numFmtId="0" fontId="9" fillId="3" borderId="113" xfId="0" applyFont="1" applyFill="1" applyBorder="1" applyAlignment="1">
      <alignment horizontal="left" vertical="top" wrapText="1"/>
    </xf>
    <xf numFmtId="0" fontId="9" fillId="0" borderId="113" xfId="0" applyFont="1" applyBorder="1" applyAlignment="1">
      <alignment vertical="center" wrapText="1"/>
    </xf>
    <xf numFmtId="0" fontId="143" fillId="0" borderId="113" xfId="0" applyFont="1" applyBorder="1" applyAlignment="1">
      <alignment vertical="center" wrapText="1"/>
    </xf>
    <xf numFmtId="0" fontId="143" fillId="0" borderId="113" xfId="0" applyFont="1" applyBorder="1" applyAlignment="1">
      <alignment horizontal="center" vertical="center" wrapText="1"/>
    </xf>
    <xf numFmtId="0" fontId="9" fillId="0" borderId="0" xfId="0" applyFont="1" applyAlignment="1">
      <alignment horizontal="center" vertical="center" wrapText="1"/>
    </xf>
    <xf numFmtId="0" fontId="9" fillId="0" borderId="0" xfId="0" applyFont="1" applyBorder="1" applyAlignment="1">
      <alignment vertical="center" wrapText="1"/>
    </xf>
    <xf numFmtId="0" fontId="143" fillId="0" borderId="0" xfId="0" applyFont="1" applyBorder="1" applyAlignment="1">
      <alignment vertical="center" wrapText="1"/>
    </xf>
    <xf numFmtId="0" fontId="143" fillId="0" borderId="0" xfId="0" applyFont="1" applyBorder="1" applyAlignment="1">
      <alignment horizontal="center" vertical="center" wrapText="1"/>
    </xf>
    <xf numFmtId="0" fontId="5" fillId="0" borderId="0" xfId="632" applyFont="1"/>
    <xf numFmtId="0" fontId="5" fillId="0" borderId="0" xfId="6" applyFont="1" applyAlignment="1">
      <alignment horizontal="left"/>
    </xf>
    <xf numFmtId="0" fontId="1" fillId="0" borderId="113" xfId="0" applyFont="1" applyFill="1" applyBorder="1" applyAlignment="1">
      <alignment vertical="center" wrapText="1"/>
    </xf>
    <xf numFmtId="4" fontId="62" fillId="0" borderId="113" xfId="6" applyNumberFormat="1" applyFont="1" applyFill="1" applyBorder="1" applyAlignment="1">
      <alignment horizontal="center" vertical="center"/>
    </xf>
    <xf numFmtId="3" fontId="22" fillId="0" borderId="41" xfId="6" applyNumberFormat="1" applyFont="1" applyBorder="1" applyAlignment="1">
      <alignment horizontal="center" vertical="center" wrapText="1"/>
    </xf>
    <xf numFmtId="3" fontId="22" fillId="0" borderId="113" xfId="0" applyNumberFormat="1" applyFont="1" applyBorder="1" applyAlignment="1">
      <alignment horizontal="center" vertical="center" wrapText="1"/>
    </xf>
    <xf numFmtId="0" fontId="1" fillId="0" borderId="113" xfId="0" applyFont="1" applyFill="1" applyBorder="1" applyAlignment="1">
      <alignment horizontal="center" vertical="center" wrapText="1"/>
    </xf>
    <xf numFmtId="2" fontId="1" fillId="0" borderId="113" xfId="0" applyNumberFormat="1" applyFont="1" applyFill="1" applyBorder="1" applyAlignment="1">
      <alignment horizontal="center" vertical="center" wrapText="1"/>
    </xf>
    <xf numFmtId="167" fontId="22" fillId="0" borderId="113" xfId="0" applyNumberFormat="1" applyFont="1" applyFill="1" applyBorder="1" applyAlignment="1">
      <alignment horizontal="center" vertical="center" wrapText="1"/>
    </xf>
    <xf numFmtId="0" fontId="12" fillId="3" borderId="113" xfId="0" applyFont="1" applyFill="1" applyBorder="1" applyAlignment="1">
      <alignment horizontal="right" vertical="center" wrapText="1"/>
    </xf>
    <xf numFmtId="0" fontId="12" fillId="3" borderId="113" xfId="0" applyFont="1" applyFill="1" applyBorder="1" applyAlignment="1">
      <alignment horizontal="center" vertical="center" wrapText="1"/>
    </xf>
    <xf numFmtId="4" fontId="12" fillId="3" borderId="113" xfId="0" applyNumberFormat="1" applyFont="1" applyFill="1" applyBorder="1" applyAlignment="1">
      <alignment horizontal="center" vertical="center" wrapText="1"/>
    </xf>
    <xf numFmtId="4" fontId="12" fillId="3" borderId="136" xfId="0" applyNumberFormat="1" applyFont="1" applyFill="1" applyBorder="1" applyAlignment="1">
      <alignment horizontal="center" vertical="center" wrapText="1"/>
    </xf>
    <xf numFmtId="0" fontId="12" fillId="3" borderId="0" xfId="0" applyFont="1" applyFill="1" applyAlignment="1">
      <alignment vertical="center"/>
    </xf>
    <xf numFmtId="4" fontId="12" fillId="3" borderId="0" xfId="0" applyNumberFormat="1" applyFont="1" applyFill="1" applyAlignment="1">
      <alignment vertical="center"/>
    </xf>
    <xf numFmtId="0" fontId="1" fillId="0" borderId="0" xfId="7" applyNumberFormat="1" applyFont="1"/>
    <xf numFmtId="49" fontId="1" fillId="0" borderId="232" xfId="7" applyNumberFormat="1" applyFont="1" applyBorder="1" applyAlignment="1">
      <alignment horizontal="center" wrapText="1"/>
    </xf>
    <xf numFmtId="0" fontId="1" fillId="0" borderId="232" xfId="7" applyNumberFormat="1" applyFont="1" applyBorder="1" applyAlignment="1">
      <alignment horizontal="center" wrapText="1"/>
    </xf>
    <xf numFmtId="49" fontId="22" fillId="0" borderId="231" xfId="7" applyNumberFormat="1" applyFont="1" applyBorder="1" applyAlignment="1">
      <alignment horizontal="right" vertical="top" wrapText="1"/>
    </xf>
    <xf numFmtId="0" fontId="1" fillId="0" borderId="231" xfId="7" applyNumberFormat="1" applyFont="1" applyBorder="1" applyAlignment="1">
      <alignment horizontal="left" vertical="top" wrapText="1"/>
    </xf>
    <xf numFmtId="3" fontId="1" fillId="0" borderId="231" xfId="7" applyNumberFormat="1" applyFont="1" applyBorder="1" applyAlignment="1">
      <alignment horizontal="right" vertical="top" wrapText="1"/>
    </xf>
    <xf numFmtId="49" fontId="22" fillId="0" borderId="240" xfId="7" applyNumberFormat="1" applyFont="1" applyBorder="1" applyAlignment="1">
      <alignment horizontal="right" vertical="top" wrapText="1"/>
    </xf>
    <xf numFmtId="0" fontId="22" fillId="0" borderId="240" xfId="7" applyNumberFormat="1" applyFont="1" applyBorder="1" applyAlignment="1">
      <alignment horizontal="left" vertical="top" wrapText="1"/>
    </xf>
    <xf numFmtId="0" fontId="22" fillId="0" borderId="240" xfId="7" applyNumberFormat="1" applyFont="1" applyBorder="1" applyAlignment="1">
      <alignment horizontal="right" vertical="top" wrapText="1"/>
    </xf>
    <xf numFmtId="49" fontId="22" fillId="0" borderId="244" xfId="7" applyNumberFormat="1" applyFont="1" applyBorder="1" applyAlignment="1">
      <alignment horizontal="right" vertical="top" wrapText="1"/>
    </xf>
    <xf numFmtId="0" fontId="1" fillId="0" borderId="244" xfId="7" applyNumberFormat="1" applyFont="1" applyBorder="1" applyAlignment="1">
      <alignment horizontal="left" vertical="top" wrapText="1"/>
    </xf>
    <xf numFmtId="0" fontId="1" fillId="0" borderId="244" xfId="7" applyNumberFormat="1" applyFont="1" applyBorder="1" applyAlignment="1">
      <alignment horizontal="right" vertical="top" wrapText="1"/>
    </xf>
    <xf numFmtId="0" fontId="1" fillId="0" borderId="240" xfId="7" applyNumberFormat="1" applyFont="1" applyBorder="1" applyAlignment="1">
      <alignment horizontal="left" vertical="top" wrapText="1"/>
    </xf>
    <xf numFmtId="0" fontId="1" fillId="0" borderId="240" xfId="7" applyNumberFormat="1" applyFont="1" applyBorder="1" applyAlignment="1">
      <alignment horizontal="right" vertical="top" wrapText="1"/>
    </xf>
    <xf numFmtId="0" fontId="22" fillId="0" borderId="244" xfId="7" applyNumberFormat="1" applyFont="1" applyBorder="1" applyAlignment="1">
      <alignment horizontal="left" vertical="top" wrapText="1"/>
    </xf>
    <xf numFmtId="0" fontId="22" fillId="0" borderId="244" xfId="7" applyNumberFormat="1" applyFont="1" applyBorder="1" applyAlignment="1">
      <alignment horizontal="right" vertical="top" wrapText="1"/>
    </xf>
    <xf numFmtId="49" fontId="22" fillId="0" borderId="119" xfId="7" applyNumberFormat="1" applyFont="1" applyBorder="1" applyAlignment="1">
      <alignment horizontal="right" vertical="top" wrapText="1"/>
    </xf>
    <xf numFmtId="0" fontId="1" fillId="0" borderId="119" xfId="7" applyNumberFormat="1" applyFont="1" applyBorder="1" applyAlignment="1">
      <alignment horizontal="left" vertical="top" wrapText="1"/>
    </xf>
    <xf numFmtId="0" fontId="1" fillId="0" borderId="119" xfId="7" applyNumberFormat="1" applyFont="1" applyBorder="1" applyAlignment="1">
      <alignment horizontal="right" vertical="top" wrapText="1"/>
    </xf>
    <xf numFmtId="49" fontId="22" fillId="0" borderId="18" xfId="7" applyNumberFormat="1" applyFont="1" applyBorder="1" applyAlignment="1">
      <alignment horizontal="right" vertical="top" wrapText="1"/>
    </xf>
    <xf numFmtId="0" fontId="1" fillId="0" borderId="18" xfId="7" applyNumberFormat="1" applyFont="1" applyBorder="1" applyAlignment="1">
      <alignment horizontal="left" vertical="top" wrapText="1"/>
    </xf>
    <xf numFmtId="3" fontId="1" fillId="0" borderId="18" xfId="7" applyNumberFormat="1" applyFont="1" applyBorder="1" applyAlignment="1">
      <alignment horizontal="right" vertical="top" wrapText="1"/>
    </xf>
    <xf numFmtId="0" fontId="1" fillId="0" borderId="0" xfId="7" applyNumberFormat="1" applyFont="1" applyAlignment="1">
      <alignment horizontal="left" vertical="top"/>
    </xf>
    <xf numFmtId="0" fontId="1" fillId="0" borderId="244" xfId="7" applyNumberFormat="1" applyFont="1" applyBorder="1" applyAlignment="1">
      <alignment horizontal="left" vertical="center" wrapText="1"/>
    </xf>
    <xf numFmtId="0" fontId="1" fillId="0" borderId="244" xfId="7" applyNumberFormat="1" applyFont="1" applyBorder="1" applyAlignment="1">
      <alignment horizontal="right" vertical="center" wrapText="1"/>
    </xf>
    <xf numFmtId="49" fontId="22" fillId="0" borderId="244" xfId="7" applyNumberFormat="1" applyFont="1" applyBorder="1" applyAlignment="1">
      <alignment horizontal="right" vertical="center" wrapText="1"/>
    </xf>
    <xf numFmtId="49" fontId="22" fillId="0" borderId="119" xfId="7" applyNumberFormat="1" applyFont="1" applyBorder="1" applyAlignment="1">
      <alignment horizontal="right" vertical="center" wrapText="1"/>
    </xf>
    <xf numFmtId="0" fontId="1" fillId="0" borderId="119" xfId="7" applyNumberFormat="1" applyFont="1" applyBorder="1" applyAlignment="1">
      <alignment horizontal="left" vertical="center" wrapText="1"/>
    </xf>
    <xf numFmtId="0" fontId="1" fillId="0" borderId="119" xfId="7" applyNumberFormat="1" applyFont="1" applyBorder="1" applyAlignment="1">
      <alignment horizontal="right" vertical="center" wrapText="1"/>
    </xf>
    <xf numFmtId="0" fontId="22" fillId="0" borderId="119" xfId="7" applyNumberFormat="1" applyFont="1" applyBorder="1" applyAlignment="1">
      <alignment horizontal="left" vertical="center" wrapText="1"/>
    </xf>
    <xf numFmtId="0" fontId="1" fillId="0" borderId="232" xfId="7" applyNumberFormat="1" applyFont="1" applyBorder="1" applyAlignment="1">
      <alignment horizontal="center" vertical="center" wrapText="1"/>
    </xf>
    <xf numFmtId="0" fontId="1" fillId="0" borderId="232" xfId="7" applyNumberFormat="1" applyFont="1" applyBorder="1" applyAlignment="1">
      <alignment horizontal="center" vertical="top" wrapText="1"/>
    </xf>
    <xf numFmtId="3" fontId="22" fillId="0" borderId="119" xfId="7" applyNumberFormat="1" applyFont="1" applyBorder="1" applyAlignment="1">
      <alignment horizontal="center" vertical="center" wrapText="1"/>
    </xf>
    <xf numFmtId="0" fontId="4" fillId="0" borderId="0" xfId="1" applyFont="1" applyFill="1" applyBorder="1" applyAlignment="1">
      <alignment horizontal="left" vertical="top" wrapText="1"/>
    </xf>
    <xf numFmtId="0" fontId="16" fillId="0" borderId="0" xfId="0" applyFont="1" applyAlignment="1">
      <alignment horizontal="justify" vertical="center" wrapText="1"/>
    </xf>
    <xf numFmtId="0" fontId="21" fillId="0" borderId="0" xfId="0" applyFont="1" applyAlignment="1">
      <alignment horizontal="center" vertical="center"/>
    </xf>
    <xf numFmtId="0" fontId="16" fillId="0" borderId="111" xfId="0" applyFont="1" applyBorder="1" applyAlignment="1">
      <alignment horizontal="center" vertical="center" wrapText="1"/>
    </xf>
    <xf numFmtId="0" fontId="16" fillId="0" borderId="114" xfId="0" applyFont="1" applyBorder="1" applyAlignment="1">
      <alignment horizontal="center" vertical="center" wrapText="1"/>
    </xf>
    <xf numFmtId="0" fontId="70" fillId="0" borderId="0" xfId="0" applyFont="1" applyAlignment="1">
      <alignment horizontal="justify" vertical="top" wrapText="1"/>
    </xf>
    <xf numFmtId="0" fontId="70" fillId="0" borderId="0" xfId="0" applyFont="1" applyAlignment="1">
      <alignment horizontal="justify" vertical="top"/>
    </xf>
    <xf numFmtId="0" fontId="16" fillId="0" borderId="113" xfId="0" applyFont="1" applyBorder="1" applyAlignment="1">
      <alignment horizontal="center" vertical="center" wrapText="1"/>
    </xf>
    <xf numFmtId="0" fontId="5" fillId="3" borderId="0" xfId="0" applyFont="1" applyFill="1" applyAlignment="1">
      <alignment horizontal="center" vertical="center" wrapText="1"/>
    </xf>
    <xf numFmtId="0" fontId="7" fillId="3" borderId="113" xfId="0" applyFont="1" applyFill="1" applyBorder="1" applyAlignment="1">
      <alignment horizontal="right" vertical="center" wrapText="1"/>
    </xf>
    <xf numFmtId="44" fontId="12" fillId="3" borderId="0" xfId="12" applyFont="1" applyFill="1" applyBorder="1" applyAlignment="1">
      <alignment horizontal="left" vertical="center" wrapText="1"/>
    </xf>
    <xf numFmtId="0" fontId="4" fillId="3" borderId="137" xfId="0" applyFont="1" applyFill="1" applyBorder="1" applyAlignment="1">
      <alignment horizontal="left" vertical="top" wrapText="1"/>
    </xf>
    <xf numFmtId="0" fontId="4" fillId="3" borderId="136" xfId="0" applyFont="1" applyFill="1" applyBorder="1" applyAlignment="1">
      <alignment horizontal="left" vertical="top" wrapText="1"/>
    </xf>
    <xf numFmtId="0" fontId="4" fillId="3" borderId="113" xfId="0" applyFont="1" applyFill="1" applyBorder="1" applyAlignment="1">
      <alignment horizontal="center" vertical="center" wrapText="1"/>
    </xf>
    <xf numFmtId="0" fontId="12" fillId="3" borderId="137" xfId="0" applyFont="1" applyFill="1" applyBorder="1" applyAlignment="1">
      <alignment horizontal="left" vertical="center" wrapText="1"/>
    </xf>
    <xf numFmtId="0" fontId="12" fillId="3" borderId="136" xfId="0" applyFont="1" applyFill="1" applyBorder="1" applyAlignment="1">
      <alignment horizontal="left" vertical="center" wrapText="1"/>
    </xf>
    <xf numFmtId="3" fontId="60" fillId="0" borderId="0" xfId="0" applyNumberFormat="1" applyFont="1" applyBorder="1" applyAlignment="1">
      <alignment horizontal="left" vertical="top" wrapText="1"/>
    </xf>
    <xf numFmtId="0" fontId="57" fillId="3" borderId="0" xfId="0" applyFont="1" applyFill="1" applyAlignment="1">
      <alignment horizontal="center" vertical="center"/>
    </xf>
    <xf numFmtId="0" fontId="5" fillId="3" borderId="0" xfId="0" applyFont="1" applyFill="1" applyAlignment="1">
      <alignment horizontal="center" vertical="center"/>
    </xf>
    <xf numFmtId="0" fontId="4" fillId="7" borderId="113" xfId="0" applyFont="1" applyFill="1" applyBorder="1" applyAlignment="1">
      <alignment horizontal="left" vertical="center" wrapText="1"/>
    </xf>
    <xf numFmtId="0" fontId="51" fillId="3" borderId="0" xfId="0" applyFont="1" applyFill="1" applyBorder="1" applyAlignment="1">
      <alignment horizontal="left" vertical="top" wrapText="1"/>
    </xf>
    <xf numFmtId="0" fontId="4" fillId="3" borderId="137" xfId="0" applyFont="1" applyFill="1" applyBorder="1" applyAlignment="1">
      <alignment horizontal="left" vertical="center" wrapText="1"/>
    </xf>
    <xf numFmtId="0" fontId="4" fillId="3" borderId="136" xfId="0" applyFont="1" applyFill="1" applyBorder="1" applyAlignment="1">
      <alignment horizontal="left" vertical="center" wrapText="1"/>
    </xf>
    <xf numFmtId="0" fontId="1" fillId="3" borderId="0" xfId="1" applyFont="1" applyFill="1" applyAlignment="1">
      <alignment horizontal="left" vertical="center" wrapText="1"/>
    </xf>
    <xf numFmtId="0" fontId="4" fillId="3" borderId="117" xfId="0" applyFont="1" applyFill="1" applyBorder="1" applyAlignment="1">
      <alignment horizontal="center" vertical="center" wrapText="1"/>
    </xf>
    <xf numFmtId="0" fontId="4" fillId="3" borderId="110" xfId="0" applyFont="1" applyFill="1" applyBorder="1" applyAlignment="1">
      <alignment horizontal="center" vertical="center" wrapText="1"/>
    </xf>
    <xf numFmtId="0" fontId="22" fillId="0" borderId="2" xfId="3" applyFont="1" applyFill="1" applyBorder="1" applyAlignment="1">
      <alignment horizontal="right" vertical="center" wrapText="1" shrinkToFit="1"/>
    </xf>
    <xf numFmtId="0" fontId="5" fillId="0" borderId="0" xfId="3" applyFont="1" applyAlignment="1">
      <alignment horizontal="left"/>
    </xf>
    <xf numFmtId="0" fontId="5" fillId="0" borderId="0" xfId="10" applyFont="1" applyBorder="1" applyAlignment="1">
      <alignment horizontal="left" vertical="center" wrapText="1"/>
    </xf>
    <xf numFmtId="0" fontId="9" fillId="0" borderId="0" xfId="10" applyFont="1" applyBorder="1" applyAlignment="1">
      <alignment horizontal="left"/>
    </xf>
    <xf numFmtId="0" fontId="5" fillId="0" borderId="0" xfId="3" applyFont="1" applyAlignment="1">
      <alignment horizontal="left" vertical="top"/>
    </xf>
    <xf numFmtId="0" fontId="1" fillId="0" borderId="2" xfId="3" applyFont="1" applyFill="1" applyBorder="1" applyAlignment="1">
      <alignment horizontal="center" vertical="center" wrapText="1" shrinkToFit="1"/>
    </xf>
    <xf numFmtId="0" fontId="26" fillId="0" borderId="2" xfId="0" applyFont="1" applyFill="1" applyBorder="1" applyAlignment="1">
      <alignment horizontal="left" wrapText="1"/>
    </xf>
    <xf numFmtId="0" fontId="22" fillId="0" borderId="2" xfId="3" applyFont="1" applyFill="1" applyBorder="1" applyAlignment="1">
      <alignment horizontal="left" vertical="center" wrapText="1" shrinkToFit="1"/>
    </xf>
    <xf numFmtId="0" fontId="22" fillId="0" borderId="0" xfId="3" applyFont="1" applyFill="1" applyBorder="1" applyAlignment="1">
      <alignment horizontal="center" vertical="center" wrapText="1" shrinkToFit="1"/>
    </xf>
    <xf numFmtId="0" fontId="22" fillId="0" borderId="0" xfId="3" applyFont="1" applyFill="1" applyBorder="1" applyAlignment="1">
      <alignment horizontal="center" vertical="top" wrapText="1" shrinkToFit="1"/>
    </xf>
    <xf numFmtId="0" fontId="26" fillId="0" borderId="2" xfId="3" applyFont="1" applyFill="1" applyBorder="1" applyAlignment="1">
      <alignment horizontal="left" vertical="center" wrapText="1" shrinkToFit="1"/>
    </xf>
    <xf numFmtId="0" fontId="1" fillId="4" borderId="2" xfId="3" applyFont="1" applyFill="1" applyBorder="1" applyAlignment="1">
      <alignment horizontal="center" vertical="center" wrapText="1" shrinkToFit="1"/>
    </xf>
    <xf numFmtId="0" fontId="22" fillId="0" borderId="3" xfId="3" applyFont="1" applyFill="1" applyBorder="1" applyAlignment="1">
      <alignment horizontal="center" vertical="center" wrapText="1" shrinkToFit="1"/>
    </xf>
    <xf numFmtId="0" fontId="22" fillId="0" borderId="5" xfId="3" applyFont="1" applyFill="1" applyBorder="1" applyAlignment="1">
      <alignment horizontal="center" vertical="center" wrapText="1" shrinkToFit="1"/>
    </xf>
    <xf numFmtId="0" fontId="22" fillId="0" borderId="4" xfId="3" applyFont="1" applyFill="1" applyBorder="1" applyAlignment="1">
      <alignment horizontal="center" vertical="center" wrapText="1" shrinkToFit="1"/>
    </xf>
    <xf numFmtId="0" fontId="22" fillId="0" borderId="2" xfId="0" applyFont="1" applyFill="1" applyBorder="1" applyAlignment="1">
      <alignment horizontal="left" vertical="center" wrapText="1"/>
    </xf>
    <xf numFmtId="2" fontId="1" fillId="0" borderId="2" xfId="3" applyNumberFormat="1" applyFont="1" applyFill="1" applyBorder="1" applyAlignment="1">
      <alignment horizontal="left" vertical="center" wrapText="1" shrinkToFit="1"/>
    </xf>
    <xf numFmtId="0" fontId="5" fillId="0" borderId="41" xfId="0" applyFont="1" applyFill="1" applyBorder="1" applyAlignment="1">
      <alignment horizontal="right" vertical="center" wrapText="1"/>
    </xf>
    <xf numFmtId="0" fontId="20" fillId="0" borderId="70" xfId="0" applyFont="1" applyBorder="1" applyAlignment="1">
      <alignment horizontal="center" wrapText="1"/>
    </xf>
    <xf numFmtId="0" fontId="20" fillId="0" borderId="48" xfId="0" applyFont="1" applyBorder="1" applyAlignment="1">
      <alignment horizontal="center" wrapText="1"/>
    </xf>
    <xf numFmtId="0" fontId="20" fillId="0" borderId="71" xfId="0" applyFont="1" applyBorder="1" applyAlignment="1">
      <alignment horizontal="center" wrapText="1"/>
    </xf>
    <xf numFmtId="0" fontId="14" fillId="0" borderId="64" xfId="0" applyFont="1" applyBorder="1" applyAlignment="1">
      <alignment horizontal="center" wrapText="1"/>
    </xf>
    <xf numFmtId="0" fontId="14" fillId="0" borderId="65" xfId="0" applyFont="1" applyBorder="1" applyAlignment="1">
      <alignment horizontal="center" wrapText="1"/>
    </xf>
    <xf numFmtId="0" fontId="14" fillId="0" borderId="41" xfId="0" applyFont="1" applyFill="1" applyBorder="1" applyAlignment="1">
      <alignment horizontal="left" vertical="center" wrapText="1"/>
    </xf>
    <xf numFmtId="0" fontId="20" fillId="0" borderId="2" xfId="3" applyFont="1" applyFill="1" applyBorder="1" applyAlignment="1">
      <alignment horizontal="left" vertical="center" wrapText="1" shrinkToFit="1"/>
    </xf>
    <xf numFmtId="0" fontId="14" fillId="0" borderId="70"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14" fillId="0" borderId="71" xfId="0" applyFont="1" applyFill="1" applyBorder="1" applyAlignment="1">
      <alignment horizontal="left" vertical="center" wrapText="1"/>
    </xf>
    <xf numFmtId="0" fontId="46" fillId="0" borderId="41" xfId="0" applyFont="1" applyFill="1" applyBorder="1" applyAlignment="1">
      <alignment horizontal="left" vertical="center" wrapText="1"/>
    </xf>
    <xf numFmtId="0" fontId="20" fillId="0" borderId="47" xfId="0" applyFont="1" applyBorder="1" applyAlignment="1">
      <alignment horizontal="left" wrapText="1"/>
    </xf>
    <xf numFmtId="0" fontId="20" fillId="0" borderId="48" xfId="0" applyFont="1" applyBorder="1" applyAlignment="1">
      <alignment horizontal="left" wrapText="1"/>
    </xf>
    <xf numFmtId="0" fontId="50" fillId="0" borderId="41" xfId="0" applyFont="1" applyBorder="1" applyAlignment="1">
      <alignment horizontal="left" wrapText="1"/>
    </xf>
    <xf numFmtId="0" fontId="50" fillId="0" borderId="71" xfId="0" applyFont="1" applyBorder="1" applyAlignment="1">
      <alignment horizontal="left"/>
    </xf>
    <xf numFmtId="0" fontId="50" fillId="0" borderId="41" xfId="0" applyFont="1" applyBorder="1" applyAlignment="1">
      <alignment horizontal="left"/>
    </xf>
    <xf numFmtId="0" fontId="50" fillId="0" borderId="70" xfId="0" applyFont="1" applyBorder="1" applyAlignment="1">
      <alignment horizontal="left" wrapText="1"/>
    </xf>
    <xf numFmtId="0" fontId="50" fillId="0" borderId="48" xfId="0" applyFont="1" applyBorder="1" applyAlignment="1">
      <alignment horizontal="left" wrapText="1"/>
    </xf>
    <xf numFmtId="0" fontId="50" fillId="0" borderId="71" xfId="0" applyFont="1" applyBorder="1" applyAlignment="1">
      <alignment horizontal="left" wrapText="1"/>
    </xf>
    <xf numFmtId="0" fontId="14" fillId="0" borderId="87" xfId="0" applyFont="1" applyBorder="1" applyAlignment="1">
      <alignment horizontal="center" wrapText="1"/>
    </xf>
    <xf numFmtId="0" fontId="20" fillId="0" borderId="87" xfId="0" applyFont="1" applyBorder="1" applyAlignment="1">
      <alignment horizontal="left" wrapText="1"/>
    </xf>
    <xf numFmtId="0" fontId="20" fillId="0" borderId="64" xfId="0" applyFont="1" applyBorder="1" applyAlignment="1">
      <alignment horizontal="left" wrapText="1"/>
    </xf>
    <xf numFmtId="0" fontId="46" fillId="0" borderId="64" xfId="0" applyFont="1" applyBorder="1" applyAlignment="1">
      <alignment horizontal="left" wrapText="1"/>
    </xf>
    <xf numFmtId="0" fontId="5" fillId="0" borderId="38" xfId="3" applyFont="1" applyFill="1" applyBorder="1" applyAlignment="1">
      <alignment horizontal="left" wrapText="1"/>
    </xf>
    <xf numFmtId="0" fontId="5" fillId="0" borderId="39" xfId="3" applyFont="1" applyFill="1" applyBorder="1" applyAlignment="1">
      <alignment horizontal="left" wrapText="1"/>
    </xf>
    <xf numFmtId="0" fontId="5" fillId="0" borderId="40" xfId="3" applyFont="1" applyFill="1" applyBorder="1" applyAlignment="1">
      <alignment horizontal="left" wrapText="1"/>
    </xf>
    <xf numFmtId="49" fontId="5" fillId="0" borderId="80" xfId="0" applyNumberFormat="1" applyFont="1" applyBorder="1" applyAlignment="1">
      <alignment horizontal="center"/>
    </xf>
    <xf numFmtId="49" fontId="5" fillId="0" borderId="24" xfId="0" applyNumberFormat="1" applyFont="1" applyBorder="1" applyAlignment="1">
      <alignment horizontal="center"/>
    </xf>
    <xf numFmtId="0" fontId="5" fillId="0" borderId="74" xfId="0" applyFont="1" applyBorder="1" applyAlignment="1">
      <alignment horizontal="left"/>
    </xf>
    <xf numFmtId="0" fontId="5" fillId="0" borderId="75" xfId="0" applyFont="1" applyBorder="1" applyAlignment="1">
      <alignment horizontal="left"/>
    </xf>
    <xf numFmtId="0" fontId="14" fillId="0" borderId="55" xfId="0" applyFont="1" applyBorder="1" applyAlignment="1">
      <alignment horizontal="left" wrapText="1"/>
    </xf>
    <xf numFmtId="0" fontId="14" fillId="0" borderId="79" xfId="0" applyFont="1" applyBorder="1" applyAlignment="1">
      <alignment horizontal="left" wrapText="1"/>
    </xf>
    <xf numFmtId="0" fontId="14" fillId="0" borderId="78" xfId="0" applyFont="1" applyBorder="1" applyAlignment="1">
      <alignment horizontal="center"/>
    </xf>
    <xf numFmtId="0" fontId="14" fillId="0" borderId="55" xfId="0" applyFont="1" applyBorder="1" applyAlignment="1">
      <alignment horizontal="center"/>
    </xf>
    <xf numFmtId="0" fontId="14" fillId="0" borderId="11" xfId="0" applyFont="1" applyBorder="1" applyAlignment="1">
      <alignment horizontal="center"/>
    </xf>
    <xf numFmtId="0" fontId="20" fillId="0" borderId="70" xfId="0" applyFont="1" applyBorder="1" applyAlignment="1">
      <alignment horizontal="left"/>
    </xf>
    <xf numFmtId="0" fontId="20" fillId="0" borderId="72" xfId="0" applyFont="1" applyBorder="1" applyAlignment="1">
      <alignment horizontal="left"/>
    </xf>
    <xf numFmtId="0" fontId="20" fillId="0" borderId="73" xfId="0" applyFont="1" applyBorder="1" applyAlignment="1">
      <alignment horizontal="left"/>
    </xf>
    <xf numFmtId="0" fontId="20" fillId="0" borderId="49" xfId="0" applyFont="1" applyBorder="1" applyAlignment="1">
      <alignment horizontal="left" wrapText="1"/>
    </xf>
    <xf numFmtId="0" fontId="14" fillId="0" borderId="47" xfId="0" applyFont="1" applyBorder="1" applyAlignment="1">
      <alignment horizontal="center" wrapText="1"/>
    </xf>
    <xf numFmtId="0" fontId="14" fillId="0" borderId="48" xfId="0" applyFont="1" applyBorder="1" applyAlignment="1">
      <alignment horizontal="center" wrapText="1"/>
    </xf>
    <xf numFmtId="0" fontId="14" fillId="0" borderId="71" xfId="0" applyFont="1" applyBorder="1" applyAlignment="1">
      <alignment horizontal="center" wrapText="1"/>
    </xf>
    <xf numFmtId="0" fontId="5" fillId="0" borderId="54" xfId="0" applyFont="1" applyBorder="1" applyAlignment="1">
      <alignment horizontal="center"/>
    </xf>
    <xf numFmtId="0" fontId="5" fillId="0" borderId="27" xfId="0" applyFont="1" applyBorder="1" applyAlignment="1">
      <alignment horizontal="center"/>
    </xf>
    <xf numFmtId="1" fontId="5" fillId="0" borderId="55" xfId="0" applyNumberFormat="1" applyFont="1" applyBorder="1" applyAlignment="1">
      <alignment horizontal="center"/>
    </xf>
    <xf numFmtId="0" fontId="9" fillId="0" borderId="55" xfId="0" applyFont="1" applyBorder="1" applyAlignment="1">
      <alignment horizontal="center"/>
    </xf>
    <xf numFmtId="0" fontId="20" fillId="0" borderId="25" xfId="0" applyFont="1" applyBorder="1" applyAlignment="1">
      <alignment horizontal="left" wrapText="1"/>
    </xf>
    <xf numFmtId="0" fontId="20" fillId="0" borderId="0" xfId="0" applyFont="1" applyBorder="1" applyAlignment="1">
      <alignment horizontal="left" wrapText="1"/>
    </xf>
    <xf numFmtId="0" fontId="14" fillId="0" borderId="83" xfId="0" applyFont="1" applyBorder="1" applyAlignment="1">
      <alignment horizontal="center" wrapText="1"/>
    </xf>
    <xf numFmtId="0" fontId="21" fillId="0" borderId="61" xfId="0" applyFont="1" applyBorder="1" applyAlignment="1">
      <alignment horizontal="left"/>
    </xf>
    <xf numFmtId="0" fontId="21" fillId="0" borderId="70" xfId="0" applyFont="1" applyBorder="1" applyAlignment="1">
      <alignment horizontal="left" wrapText="1"/>
    </xf>
    <xf numFmtId="0" fontId="21" fillId="0" borderId="48" xfId="0" applyFont="1" applyBorder="1" applyAlignment="1">
      <alignment horizontal="left" wrapText="1"/>
    </xf>
    <xf numFmtId="0" fontId="21" fillId="0" borderId="71" xfId="0" applyFont="1" applyBorder="1" applyAlignment="1">
      <alignment horizontal="left" wrapText="1"/>
    </xf>
    <xf numFmtId="0" fontId="5" fillId="0" borderId="70" xfId="0" applyFont="1" applyBorder="1" applyAlignment="1">
      <alignment horizontal="center" wrapText="1"/>
    </xf>
    <xf numFmtId="0" fontId="5" fillId="0" borderId="48" xfId="0" applyFont="1" applyBorder="1" applyAlignment="1">
      <alignment horizontal="center" wrapText="1"/>
    </xf>
    <xf numFmtId="0" fontId="5" fillId="0" borderId="71" xfId="0" applyFont="1" applyBorder="1" applyAlignment="1">
      <alignment horizontal="center" wrapText="1"/>
    </xf>
    <xf numFmtId="0" fontId="48" fillId="0" borderId="38" xfId="3" applyFont="1" applyFill="1" applyBorder="1" applyAlignment="1">
      <alignment horizontal="left" wrapText="1"/>
    </xf>
    <xf numFmtId="0" fontId="48" fillId="0" borderId="39" xfId="3" applyFont="1" applyFill="1" applyBorder="1" applyAlignment="1">
      <alignment horizontal="left" wrapText="1"/>
    </xf>
    <xf numFmtId="0" fontId="48" fillId="0" borderId="40" xfId="3" applyFont="1" applyFill="1" applyBorder="1" applyAlignment="1">
      <alignment horizontal="left" wrapText="1"/>
    </xf>
    <xf numFmtId="0" fontId="5" fillId="0" borderId="25" xfId="0" applyFont="1" applyBorder="1" applyAlignment="1">
      <alignment horizontal="left" wrapText="1"/>
    </xf>
    <xf numFmtId="0" fontId="5" fillId="0" borderId="0" xfId="0" applyFont="1" applyBorder="1" applyAlignment="1">
      <alignment horizontal="left" wrapText="1"/>
    </xf>
    <xf numFmtId="0" fontId="5" fillId="0" borderId="26" xfId="0" applyFont="1" applyBorder="1" applyAlignment="1">
      <alignment horizontal="left" wrapText="1"/>
    </xf>
    <xf numFmtId="2" fontId="14" fillId="0" borderId="70" xfId="0" applyNumberFormat="1" applyFont="1" applyBorder="1" applyAlignment="1">
      <alignment horizontal="right"/>
    </xf>
    <xf numFmtId="2" fontId="14" fillId="0" borderId="48" xfId="0" applyNumberFormat="1" applyFont="1" applyBorder="1" applyAlignment="1">
      <alignment horizontal="right"/>
    </xf>
    <xf numFmtId="0" fontId="24" fillId="0" borderId="16" xfId="0" applyFont="1" applyBorder="1" applyAlignment="1">
      <alignment horizontal="left" wrapText="1"/>
    </xf>
    <xf numFmtId="0" fontId="24" fillId="0" borderId="0" xfId="0" applyFont="1" applyAlignment="1">
      <alignment horizontal="left" wrapText="1"/>
    </xf>
    <xf numFmtId="0" fontId="21" fillId="0" borderId="70" xfId="3" applyFont="1" applyFill="1" applyBorder="1" applyAlignment="1">
      <alignment horizontal="center" wrapText="1"/>
    </xf>
    <xf numFmtId="0" fontId="21" fillId="0" borderId="48" xfId="3" applyFont="1" applyFill="1" applyBorder="1" applyAlignment="1">
      <alignment horizontal="center" wrapText="1"/>
    </xf>
    <xf numFmtId="0" fontId="21" fillId="0" borderId="71" xfId="3" applyFont="1" applyFill="1" applyBorder="1" applyAlignment="1">
      <alignment horizontal="center" wrapText="1"/>
    </xf>
    <xf numFmtId="49" fontId="5" fillId="0" borderId="63"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63" xfId="0" applyNumberFormat="1" applyFont="1" applyBorder="1" applyAlignment="1">
      <alignment horizontal="center"/>
    </xf>
    <xf numFmtId="49" fontId="5" fillId="0" borderId="10" xfId="0" applyNumberFormat="1" applyFont="1" applyBorder="1" applyAlignment="1">
      <alignment horizontal="center"/>
    </xf>
    <xf numFmtId="0" fontId="21" fillId="0" borderId="41" xfId="0" applyFont="1" applyBorder="1" applyAlignment="1">
      <alignment horizontal="left" wrapText="1"/>
    </xf>
    <xf numFmtId="0" fontId="5" fillId="0" borderId="64" xfId="0" applyFont="1" applyBorder="1" applyAlignment="1">
      <alignment horizontal="center"/>
    </xf>
    <xf numFmtId="0" fontId="5" fillId="0" borderId="55" xfId="0" applyFont="1" applyBorder="1" applyAlignment="1">
      <alignment horizontal="center"/>
    </xf>
    <xf numFmtId="0" fontId="5" fillId="0" borderId="63" xfId="0" applyFont="1" applyBorder="1" applyAlignment="1">
      <alignment horizontal="left"/>
    </xf>
    <xf numFmtId="0" fontId="5" fillId="0" borderId="64" xfId="0" applyFont="1" applyBorder="1" applyAlignment="1">
      <alignment horizontal="left"/>
    </xf>
    <xf numFmtId="3" fontId="21" fillId="0" borderId="34" xfId="0" applyNumberFormat="1" applyFont="1" applyBorder="1" applyAlignment="1">
      <alignment horizontal="center"/>
    </xf>
    <xf numFmtId="3" fontId="21" fillId="0" borderId="36" xfId="0" applyNumberFormat="1" applyFont="1" applyBorder="1" applyAlignment="1">
      <alignment horizontal="center"/>
    </xf>
    <xf numFmtId="0" fontId="28" fillId="0" borderId="0" xfId="0" applyFont="1" applyAlignment="1">
      <alignment horizontal="left" wrapText="1"/>
    </xf>
    <xf numFmtId="49" fontId="5" fillId="0" borderId="24" xfId="0" applyNumberFormat="1" applyFont="1" applyBorder="1" applyAlignment="1">
      <alignment horizontal="center" vertical="center"/>
    </xf>
    <xf numFmtId="49" fontId="5" fillId="0" borderId="84" xfId="0" applyNumberFormat="1" applyFont="1" applyBorder="1" applyAlignment="1">
      <alignment horizontal="center" vertical="center"/>
    </xf>
    <xf numFmtId="0" fontId="5"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32"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55" xfId="0" applyFont="1" applyBorder="1" applyAlignment="1">
      <alignment horizontal="center" vertical="center" wrapText="1"/>
    </xf>
    <xf numFmtId="0" fontId="5" fillId="0" borderId="79" xfId="0" applyFont="1" applyBorder="1" applyAlignment="1">
      <alignment horizontal="center" vertical="center" wrapText="1"/>
    </xf>
    <xf numFmtId="0" fontId="5" fillId="0" borderId="87" xfId="0" applyFont="1" applyBorder="1" applyAlignment="1">
      <alignment horizontal="center"/>
    </xf>
    <xf numFmtId="0" fontId="5" fillId="0" borderId="25" xfId="0" applyFont="1" applyBorder="1" applyAlignment="1">
      <alignment horizontal="center"/>
    </xf>
    <xf numFmtId="0" fontId="5" fillId="0" borderId="0" xfId="0" applyFont="1" applyBorder="1" applyAlignment="1">
      <alignment horizontal="center"/>
    </xf>
    <xf numFmtId="1" fontId="5" fillId="0" borderId="18" xfId="0" applyNumberFormat="1" applyFont="1" applyBorder="1" applyAlignment="1">
      <alignment horizontal="left"/>
    </xf>
    <xf numFmtId="0" fontId="5" fillId="0" borderId="30" xfId="3" applyFont="1" applyFill="1" applyBorder="1" applyAlignment="1">
      <alignment horizontal="left" vertical="top" wrapText="1"/>
    </xf>
    <xf numFmtId="0" fontId="5" fillId="0" borderId="31" xfId="3" applyFont="1" applyFill="1" applyBorder="1" applyAlignment="1">
      <alignment horizontal="left" vertical="top" wrapText="1"/>
    </xf>
    <xf numFmtId="0" fontId="5" fillId="0" borderId="32" xfId="3" applyFont="1" applyFill="1" applyBorder="1" applyAlignment="1">
      <alignment horizontal="left" vertical="top" wrapText="1"/>
    </xf>
    <xf numFmtId="0" fontId="14" fillId="0" borderId="59" xfId="3" applyFont="1" applyFill="1" applyBorder="1" applyAlignment="1">
      <alignment horizontal="left" vertical="top" wrapText="1" readingOrder="1"/>
    </xf>
    <xf numFmtId="0" fontId="14" fillId="0" borderId="57" xfId="3" applyFont="1" applyFill="1" applyBorder="1" applyAlignment="1">
      <alignment horizontal="left" vertical="top" wrapText="1" readingOrder="1"/>
    </xf>
    <xf numFmtId="0" fontId="14" fillId="0" borderId="58" xfId="3" applyFont="1" applyFill="1" applyBorder="1" applyAlignment="1">
      <alignment horizontal="left" vertical="top" wrapText="1" readingOrder="1"/>
    </xf>
    <xf numFmtId="0" fontId="5" fillId="0" borderId="48" xfId="3" applyFont="1" applyFill="1" applyBorder="1" applyAlignment="1">
      <alignment horizontal="left" wrapText="1"/>
    </xf>
    <xf numFmtId="0" fontId="5" fillId="0" borderId="72" xfId="0" applyFont="1" applyBorder="1" applyAlignment="1">
      <alignment horizontal="left"/>
    </xf>
    <xf numFmtId="0" fontId="5" fillId="0" borderId="73" xfId="0" applyFont="1" applyBorder="1" applyAlignment="1">
      <alignment horizontal="left"/>
    </xf>
    <xf numFmtId="0" fontId="14" fillId="0" borderId="90" xfId="0" applyFont="1" applyBorder="1" applyAlignment="1">
      <alignment horizontal="center" vertical="top" wrapText="1"/>
    </xf>
    <xf numFmtId="1" fontId="21" fillId="0" borderId="34" xfId="0" applyNumberFormat="1" applyFont="1" applyBorder="1" applyAlignment="1">
      <alignment horizontal="left"/>
    </xf>
    <xf numFmtId="1" fontId="21" fillId="0" borderId="36" xfId="0" applyNumberFormat="1" applyFont="1" applyBorder="1" applyAlignment="1">
      <alignment horizontal="left"/>
    </xf>
    <xf numFmtId="0" fontId="5" fillId="0" borderId="63" xfId="3" applyFont="1" applyFill="1" applyBorder="1" applyAlignment="1">
      <alignment horizontal="left" wrapText="1"/>
    </xf>
    <xf numFmtId="0" fontId="5" fillId="0" borderId="64" xfId="3" applyFont="1" applyFill="1" applyBorder="1" applyAlignment="1">
      <alignment horizontal="left" wrapText="1"/>
    </xf>
    <xf numFmtId="0" fontId="5" fillId="0" borderId="65" xfId="3" applyFont="1" applyFill="1" applyBorder="1" applyAlignment="1">
      <alignment horizontal="left" wrapText="1"/>
    </xf>
    <xf numFmtId="0" fontId="45" fillId="6" borderId="38" xfId="0" applyFont="1" applyFill="1" applyBorder="1" applyAlignment="1">
      <alignment horizontal="left" wrapText="1"/>
    </xf>
    <xf numFmtId="0" fontId="45" fillId="6" borderId="39" xfId="0" applyFont="1" applyFill="1" applyBorder="1" applyAlignment="1">
      <alignment horizontal="left" wrapText="1"/>
    </xf>
    <xf numFmtId="0" fontId="45" fillId="6" borderId="40" xfId="0" applyFont="1" applyFill="1" applyBorder="1" applyAlignment="1">
      <alignment horizontal="left" wrapText="1"/>
    </xf>
    <xf numFmtId="0" fontId="42" fillId="6" borderId="0" xfId="0" applyFont="1" applyFill="1" applyAlignment="1">
      <alignment horizontal="left" vertical="center" wrapText="1"/>
    </xf>
    <xf numFmtId="0" fontId="5" fillId="0" borderId="70" xfId="0" applyFont="1" applyBorder="1" applyAlignment="1">
      <alignment horizontal="left"/>
    </xf>
    <xf numFmtId="0" fontId="5" fillId="0" borderId="48" xfId="0" applyFont="1" applyBorder="1" applyAlignment="1">
      <alignment horizontal="left"/>
    </xf>
    <xf numFmtId="0" fontId="45" fillId="0" borderId="59" xfId="0" applyFont="1" applyBorder="1" applyAlignment="1">
      <alignment horizontal="center"/>
    </xf>
    <xf numFmtId="0" fontId="45" fillId="0" borderId="57" xfId="0" applyFont="1" applyBorder="1" applyAlignment="1">
      <alignment horizontal="center"/>
    </xf>
    <xf numFmtId="0" fontId="45" fillId="0" borderId="69" xfId="0" applyFont="1" applyBorder="1" applyAlignment="1">
      <alignment horizontal="center"/>
    </xf>
    <xf numFmtId="0" fontId="45" fillId="6" borderId="38" xfId="0" applyFont="1" applyFill="1" applyBorder="1" applyAlignment="1">
      <alignment horizontal="center"/>
    </xf>
    <xf numFmtId="0" fontId="45" fillId="6" borderId="39" xfId="0" applyFont="1" applyFill="1" applyBorder="1" applyAlignment="1">
      <alignment horizontal="center"/>
    </xf>
    <xf numFmtId="0" fontId="45" fillId="6" borderId="40" xfId="0" applyFont="1" applyFill="1" applyBorder="1" applyAlignment="1">
      <alignment horizontal="center"/>
    </xf>
    <xf numFmtId="0" fontId="21" fillId="0" borderId="59" xfId="0" applyFont="1" applyBorder="1" applyAlignment="1">
      <alignment horizontal="center"/>
    </xf>
    <xf numFmtId="0" fontId="21" fillId="0" borderId="57" xfId="0" applyFont="1" applyBorder="1" applyAlignment="1">
      <alignment horizontal="center"/>
    </xf>
    <xf numFmtId="0" fontId="21" fillId="0" borderId="11" xfId="0" applyFont="1" applyBorder="1" applyAlignment="1">
      <alignment horizontal="center"/>
    </xf>
    <xf numFmtId="0" fontId="5" fillId="0" borderId="38" xfId="0" applyFont="1" applyBorder="1" applyAlignment="1">
      <alignment horizontal="left" wrapText="1"/>
    </xf>
    <xf numFmtId="0" fontId="5" fillId="0" borderId="39" xfId="0" applyFont="1" applyBorder="1" applyAlignment="1">
      <alignment horizontal="left" wrapText="1"/>
    </xf>
    <xf numFmtId="0" fontId="5" fillId="0" borderId="40" xfId="0" applyFont="1" applyBorder="1" applyAlignment="1">
      <alignment horizontal="left" wrapText="1"/>
    </xf>
    <xf numFmtId="1" fontId="5" fillId="0" borderId="34" xfId="0" applyNumberFormat="1" applyFont="1" applyBorder="1" applyAlignment="1">
      <alignment horizontal="left"/>
    </xf>
    <xf numFmtId="1" fontId="5" fillId="0" borderId="36" xfId="0" applyNumberFormat="1" applyFont="1" applyBorder="1" applyAlignment="1">
      <alignment horizontal="left"/>
    </xf>
    <xf numFmtId="0" fontId="5" fillId="0" borderId="33" xfId="0" applyFont="1" applyBorder="1" applyAlignment="1">
      <alignment horizontal="center"/>
    </xf>
    <xf numFmtId="0" fontId="5" fillId="0" borderId="38" xfId="0" applyFont="1" applyBorder="1" applyAlignment="1">
      <alignment horizontal="center"/>
    </xf>
    <xf numFmtId="1" fontId="47" fillId="0" borderId="14" xfId="0" applyNumberFormat="1" applyFont="1" applyBorder="1" applyAlignment="1">
      <alignment horizontal="center"/>
    </xf>
    <xf numFmtId="0" fontId="47" fillId="6" borderId="38" xfId="0" applyFont="1" applyFill="1" applyBorder="1" applyAlignment="1">
      <alignment horizontal="center"/>
    </xf>
    <xf numFmtId="0" fontId="47" fillId="6" borderId="39" xfId="0" applyFont="1" applyFill="1" applyBorder="1" applyAlignment="1">
      <alignment horizontal="center"/>
    </xf>
    <xf numFmtId="0" fontId="47" fillId="6" borderId="40" xfId="0" applyFont="1" applyFill="1" applyBorder="1" applyAlignment="1">
      <alignment horizontal="center"/>
    </xf>
    <xf numFmtId="0" fontId="47" fillId="0" borderId="27" xfId="0" applyFont="1" applyBorder="1" applyAlignment="1">
      <alignment horizontal="center"/>
    </xf>
    <xf numFmtId="0" fontId="47" fillId="0" borderId="14" xfId="0" applyFont="1" applyBorder="1" applyAlignment="1">
      <alignment horizontal="center"/>
    </xf>
    <xf numFmtId="0" fontId="47" fillId="0" borderId="28" xfId="0" applyFont="1" applyBorder="1" applyAlignment="1">
      <alignment horizontal="center"/>
    </xf>
    <xf numFmtId="0" fontId="47" fillId="0" borderId="43" xfId="0" applyFont="1" applyBorder="1" applyAlignment="1">
      <alignment wrapText="1"/>
    </xf>
    <xf numFmtId="0" fontId="47" fillId="0" borderId="39" xfId="0" applyFont="1" applyBorder="1" applyAlignment="1">
      <alignment wrapText="1"/>
    </xf>
    <xf numFmtId="0" fontId="47" fillId="0" borderId="40" xfId="0" applyFont="1" applyBorder="1" applyAlignment="1">
      <alignment wrapText="1"/>
    </xf>
    <xf numFmtId="0" fontId="47" fillId="0" borderId="38" xfId="0" applyFont="1" applyBorder="1" applyAlignment="1">
      <alignment horizontal="center"/>
    </xf>
    <xf numFmtId="0" fontId="47" fillId="0" borderId="39" xfId="0" applyFont="1" applyBorder="1" applyAlignment="1">
      <alignment horizontal="center"/>
    </xf>
    <xf numFmtId="0" fontId="47" fillId="0" borderId="40" xfId="0" applyFont="1" applyBorder="1" applyAlignment="1">
      <alignment horizontal="center"/>
    </xf>
    <xf numFmtId="0" fontId="47" fillId="0" borderId="38" xfId="0" applyFont="1" applyBorder="1" applyAlignment="1">
      <alignment wrapText="1"/>
    </xf>
    <xf numFmtId="0" fontId="5" fillId="0" borderId="39" xfId="0" applyFont="1" applyBorder="1" applyAlignment="1">
      <alignment horizontal="center"/>
    </xf>
    <xf numFmtId="0" fontId="5" fillId="0" borderId="40" xfId="0" applyFont="1" applyBorder="1" applyAlignment="1">
      <alignment horizontal="center"/>
    </xf>
    <xf numFmtId="0" fontId="21" fillId="0" borderId="30" xfId="0" applyFont="1" applyBorder="1" applyAlignment="1">
      <alignment horizontal="left" wrapText="1"/>
    </xf>
    <xf numFmtId="0" fontId="21" fillId="0" borderId="31" xfId="0" applyFont="1" applyBorder="1" applyAlignment="1">
      <alignment horizontal="left" wrapText="1"/>
    </xf>
    <xf numFmtId="0" fontId="21" fillId="0" borderId="32" xfId="0" applyFont="1" applyBorder="1" applyAlignment="1">
      <alignment horizontal="left" wrapText="1"/>
    </xf>
    <xf numFmtId="0" fontId="21" fillId="0" borderId="27" xfId="0" applyFont="1" applyBorder="1" applyAlignment="1">
      <alignment horizontal="left" wrapText="1"/>
    </xf>
    <xf numFmtId="0" fontId="21" fillId="0" borderId="14" xfId="0" applyFont="1" applyBorder="1" applyAlignment="1">
      <alignment horizontal="left" wrapText="1"/>
    </xf>
    <xf numFmtId="0" fontId="21" fillId="0" borderId="28" xfId="0" applyFont="1" applyBorder="1" applyAlignment="1">
      <alignment horizontal="left" wrapText="1"/>
    </xf>
    <xf numFmtId="0" fontId="5" fillId="0" borderId="30" xfId="0" applyFont="1" applyBorder="1" applyAlignment="1">
      <alignment horizontal="center"/>
    </xf>
    <xf numFmtId="0" fontId="5" fillId="0" borderId="31" xfId="0" applyFont="1" applyBorder="1" applyAlignment="1">
      <alignment horizontal="center"/>
    </xf>
    <xf numFmtId="0" fontId="5" fillId="0" borderId="14" xfId="0" applyFont="1" applyBorder="1" applyAlignment="1">
      <alignment horizontal="center"/>
    </xf>
    <xf numFmtId="0" fontId="5" fillId="0" borderId="28" xfId="0" applyFont="1" applyBorder="1" applyAlignment="1">
      <alignment horizontal="center"/>
    </xf>
    <xf numFmtId="49" fontId="5" fillId="0" borderId="29" xfId="0" applyNumberFormat="1" applyFont="1" applyBorder="1" applyAlignment="1">
      <alignment horizontal="center" vertical="center"/>
    </xf>
    <xf numFmtId="49" fontId="5" fillId="0" borderId="35" xfId="0" applyNumberFormat="1" applyFont="1" applyBorder="1" applyAlignment="1">
      <alignment horizontal="center" vertical="center"/>
    </xf>
    <xf numFmtId="0" fontId="46" fillId="0" borderId="56" xfId="0" applyFont="1" applyBorder="1" applyAlignment="1">
      <alignment horizontal="center"/>
    </xf>
    <xf numFmtId="0" fontId="46" fillId="0" borderId="57" xfId="0" applyFont="1" applyBorder="1" applyAlignment="1">
      <alignment horizontal="center"/>
    </xf>
    <xf numFmtId="0" fontId="46" fillId="0" borderId="69" xfId="0" applyFont="1" applyBorder="1" applyAlignment="1">
      <alignment horizontal="center"/>
    </xf>
    <xf numFmtId="0" fontId="5" fillId="0" borderId="38" xfId="0" applyFont="1" applyBorder="1" applyAlignment="1">
      <alignment horizontal="left" vertical="center" wrapText="1"/>
    </xf>
    <xf numFmtId="0" fontId="5" fillId="0" borderId="39" xfId="0" applyFont="1" applyBorder="1" applyAlignment="1">
      <alignment horizontal="left" vertical="center" wrapText="1"/>
    </xf>
    <xf numFmtId="0" fontId="5" fillId="0" borderId="104" xfId="0" applyFont="1" applyBorder="1" applyAlignment="1">
      <alignment horizontal="left" vertical="center" wrapText="1"/>
    </xf>
    <xf numFmtId="0" fontId="46" fillId="0" borderId="38" xfId="3" applyFont="1" applyFill="1" applyBorder="1" applyAlignment="1">
      <alignment horizontal="left" wrapText="1"/>
    </xf>
    <xf numFmtId="0" fontId="46" fillId="0" borderId="39" xfId="3" applyFont="1" applyFill="1" applyBorder="1" applyAlignment="1">
      <alignment horizontal="left" wrapText="1"/>
    </xf>
    <xf numFmtId="0" fontId="46" fillId="0" borderId="40" xfId="3" applyFont="1" applyFill="1" applyBorder="1" applyAlignment="1">
      <alignment horizontal="left" wrapText="1"/>
    </xf>
    <xf numFmtId="0" fontId="5" fillId="0" borderId="16" xfId="0" applyFont="1" applyBorder="1" applyAlignment="1">
      <alignment horizontal="center"/>
    </xf>
    <xf numFmtId="0" fontId="5" fillId="0" borderId="10" xfId="0" applyFont="1" applyBorder="1" applyAlignment="1">
      <alignment horizontal="center"/>
    </xf>
    <xf numFmtId="1" fontId="5" fillId="0" borderId="85" xfId="0" applyNumberFormat="1" applyFont="1" applyBorder="1" applyAlignment="1">
      <alignment horizontal="left" vertical="center"/>
    </xf>
    <xf numFmtId="1" fontId="5" fillId="0" borderId="18" xfId="0" applyNumberFormat="1" applyFont="1" applyBorder="1" applyAlignment="1">
      <alignment horizontal="left" vertical="center"/>
    </xf>
    <xf numFmtId="1" fontId="5" fillId="0" borderId="83" xfId="0" applyNumberFormat="1" applyFont="1" applyBorder="1" applyAlignment="1">
      <alignment horizontal="left" vertical="center"/>
    </xf>
    <xf numFmtId="0" fontId="21" fillId="0" borderId="0" xfId="3" applyFont="1" applyFill="1" applyBorder="1" applyAlignment="1">
      <alignment horizontal="center" vertical="center" wrapText="1" shrinkToFit="1"/>
    </xf>
    <xf numFmtId="0" fontId="21" fillId="0" borderId="0" xfId="3" applyFont="1" applyFill="1" applyBorder="1" applyAlignment="1">
      <alignment horizontal="center" vertical="top" wrapText="1" shrinkToFit="1"/>
    </xf>
    <xf numFmtId="0" fontId="5" fillId="0" borderId="78" xfId="0" applyFont="1" applyBorder="1" applyAlignment="1">
      <alignment horizontal="left" wrapText="1"/>
    </xf>
    <xf numFmtId="0" fontId="5" fillId="0" borderId="55" xfId="0" applyFont="1" applyBorder="1" applyAlignment="1">
      <alignment horizontal="left" wrapText="1"/>
    </xf>
    <xf numFmtId="0" fontId="5" fillId="0" borderId="79" xfId="0" applyFont="1" applyBorder="1" applyAlignment="1">
      <alignment horizontal="left" wrapText="1"/>
    </xf>
    <xf numFmtId="0" fontId="5" fillId="0" borderId="27" xfId="0" applyFont="1" applyBorder="1" applyAlignment="1">
      <alignment horizontal="left" wrapText="1"/>
    </xf>
    <xf numFmtId="0" fontId="5" fillId="0" borderId="14" xfId="0" applyFont="1" applyBorder="1" applyAlignment="1">
      <alignment horizontal="left" wrapText="1"/>
    </xf>
    <xf numFmtId="0" fontId="5" fillId="0" borderId="28" xfId="0" applyFont="1" applyBorder="1" applyAlignment="1">
      <alignment horizontal="left" wrapText="1"/>
    </xf>
    <xf numFmtId="0" fontId="5" fillId="0" borderId="25" xfId="0" applyFont="1" applyBorder="1" applyAlignment="1">
      <alignment horizontal="center" vertical="center"/>
    </xf>
    <xf numFmtId="0" fontId="5" fillId="0" borderId="0" xfId="0" applyFont="1" applyBorder="1" applyAlignment="1">
      <alignment horizontal="center" vertical="center"/>
    </xf>
    <xf numFmtId="0" fontId="5" fillId="0" borderId="9" xfId="0" applyFont="1" applyBorder="1" applyAlignment="1">
      <alignment horizontal="center" vertical="center"/>
    </xf>
    <xf numFmtId="0" fontId="5" fillId="0" borderId="27" xfId="0" applyFont="1" applyBorder="1" applyAlignment="1">
      <alignment horizontal="center" vertical="center"/>
    </xf>
    <xf numFmtId="0" fontId="5" fillId="0" borderId="14" xfId="0" applyFont="1" applyBorder="1" applyAlignment="1">
      <alignment horizontal="center" vertical="center"/>
    </xf>
    <xf numFmtId="0" fontId="5" fillId="0" borderId="82" xfId="0" applyFont="1" applyBorder="1" applyAlignment="1">
      <alignment horizontal="center" vertical="center"/>
    </xf>
    <xf numFmtId="0" fontId="5" fillId="0" borderId="27" xfId="0" applyFont="1" applyBorder="1" applyAlignment="1">
      <alignment horizontal="center" vertical="center" wrapText="1"/>
    </xf>
    <xf numFmtId="0" fontId="9" fillId="0" borderId="14" xfId="0" applyFont="1" applyBorder="1" applyAlignment="1">
      <alignment horizontal="center" vertical="center" wrapText="1"/>
    </xf>
    <xf numFmtId="0" fontId="9" fillId="0" borderId="28" xfId="0" applyFont="1" applyBorder="1" applyAlignment="1">
      <alignment horizontal="center" vertical="center" wrapText="1"/>
    </xf>
    <xf numFmtId="0" fontId="5" fillId="0" borderId="33" xfId="0" applyFont="1" applyBorder="1" applyAlignment="1">
      <alignment horizontal="center" vertical="center"/>
    </xf>
    <xf numFmtId="0" fontId="21" fillId="0" borderId="41" xfId="0" applyFont="1" applyBorder="1" applyAlignment="1">
      <alignment horizontal="center"/>
    </xf>
    <xf numFmtId="0" fontId="46" fillId="0" borderId="25" xfId="0" applyFont="1" applyBorder="1" applyAlignment="1">
      <alignment horizontal="center" vertical="top"/>
    </xf>
    <xf numFmtId="0" fontId="46" fillId="0" borderId="0" xfId="0" applyFont="1" applyBorder="1" applyAlignment="1">
      <alignment horizontal="center" vertical="top"/>
    </xf>
    <xf numFmtId="0" fontId="46" fillId="0" borderId="9" xfId="0" applyFont="1" applyBorder="1" applyAlignment="1">
      <alignment horizontal="center" vertical="top"/>
    </xf>
    <xf numFmtId="0" fontId="5" fillId="0" borderId="7" xfId="0" applyFont="1" applyBorder="1" applyAlignment="1">
      <alignment horizontal="center"/>
    </xf>
    <xf numFmtId="0" fontId="5" fillId="0" borderId="15" xfId="0" applyFont="1" applyBorder="1" applyAlignment="1">
      <alignment horizontal="center"/>
    </xf>
    <xf numFmtId="0" fontId="5" fillId="0" borderId="17" xfId="0" applyFont="1" applyBorder="1" applyAlignment="1">
      <alignment horizontal="center"/>
    </xf>
    <xf numFmtId="0" fontId="5" fillId="0" borderId="87" xfId="3" applyFont="1" applyFill="1" applyBorder="1" applyAlignment="1">
      <alignment horizontal="left" wrapText="1"/>
    </xf>
    <xf numFmtId="0" fontId="5" fillId="0" borderId="88" xfId="3" applyFont="1" applyFill="1" applyBorder="1" applyAlignment="1">
      <alignment horizontal="left" wrapText="1"/>
    </xf>
    <xf numFmtId="0" fontId="5" fillId="0" borderId="81"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82"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104" xfId="0" applyFont="1" applyBorder="1" applyAlignment="1">
      <alignment horizontal="center" vertical="center" wrapText="1"/>
    </xf>
    <xf numFmtId="0" fontId="9" fillId="0" borderId="14" xfId="0" applyFont="1" applyBorder="1" applyAlignment="1">
      <alignment horizontal="center" vertical="center"/>
    </xf>
    <xf numFmtId="0" fontId="47" fillId="0" borderId="33" xfId="0" applyFont="1" applyBorder="1" applyAlignment="1">
      <alignment horizontal="center"/>
    </xf>
    <xf numFmtId="49" fontId="5" fillId="0" borderId="29" xfId="0" applyNumberFormat="1" applyFont="1" applyBorder="1" applyAlignment="1">
      <alignment horizontal="center"/>
    </xf>
    <xf numFmtId="49" fontId="5" fillId="0" borderId="35" xfId="0" applyNumberFormat="1" applyFont="1" applyBorder="1" applyAlignment="1">
      <alignment horizontal="center"/>
    </xf>
    <xf numFmtId="0" fontId="5" fillId="0" borderId="47"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71" xfId="0" applyFont="1" applyBorder="1" applyAlignment="1">
      <alignment horizontal="center" vertical="center" wrapText="1"/>
    </xf>
    <xf numFmtId="0" fontId="5" fillId="0" borderId="19" xfId="0" applyFont="1" applyBorder="1" applyAlignment="1">
      <alignment horizontal="center"/>
    </xf>
    <xf numFmtId="0" fontId="5" fillId="0" borderId="20" xfId="0" applyFont="1" applyBorder="1" applyAlignment="1">
      <alignment horizontal="center"/>
    </xf>
    <xf numFmtId="0" fontId="5" fillId="0" borderId="21" xfId="0" applyFont="1" applyBorder="1" applyAlignment="1">
      <alignment horizontal="center"/>
    </xf>
    <xf numFmtId="0" fontId="5" fillId="0" borderId="22" xfId="0" applyFont="1" applyBorder="1" applyAlignment="1">
      <alignment horizontal="center"/>
    </xf>
    <xf numFmtId="0" fontId="5" fillId="0" borderId="23" xfId="0" applyFont="1" applyBorder="1" applyAlignment="1">
      <alignment horizontal="center"/>
    </xf>
    <xf numFmtId="0" fontId="5" fillId="0" borderId="5" xfId="0" applyFont="1" applyBorder="1" applyAlignment="1">
      <alignment horizontal="center"/>
    </xf>
    <xf numFmtId="0" fontId="9" fillId="0" borderId="0" xfId="0" applyFont="1" applyBorder="1" applyAlignment="1">
      <alignment horizontal="left" vertical="top" wrapText="1"/>
    </xf>
    <xf numFmtId="0" fontId="5" fillId="0" borderId="0" xfId="10" applyFont="1" applyBorder="1" applyAlignment="1">
      <alignment horizontal="left" vertical="top" wrapText="1"/>
    </xf>
    <xf numFmtId="0" fontId="9" fillId="0" borderId="0" xfId="10" applyFont="1" applyBorder="1" applyAlignment="1">
      <alignment horizontal="right"/>
    </xf>
    <xf numFmtId="0" fontId="5" fillId="0" borderId="86" xfId="0" applyFont="1" applyBorder="1" applyAlignment="1">
      <alignment horizontal="center"/>
    </xf>
    <xf numFmtId="0" fontId="5" fillId="0" borderId="40" xfId="0" applyFont="1" applyBorder="1" applyAlignment="1">
      <alignment horizontal="center" vertical="center"/>
    </xf>
    <xf numFmtId="0" fontId="5" fillId="0" borderId="38" xfId="0" applyFont="1" applyBorder="1" applyAlignment="1">
      <alignment horizontal="center" vertical="center"/>
    </xf>
    <xf numFmtId="0" fontId="47" fillId="0" borderId="38" xfId="0" applyFont="1" applyBorder="1" applyAlignment="1">
      <alignment horizontal="left" vertical="center" wrapText="1"/>
    </xf>
    <xf numFmtId="0" fontId="47" fillId="0" borderId="39" xfId="0" applyFont="1" applyBorder="1" applyAlignment="1">
      <alignment horizontal="left" vertical="center" wrapText="1"/>
    </xf>
    <xf numFmtId="0" fontId="47" fillId="0" borderId="104" xfId="0" applyFont="1" applyBorder="1" applyAlignment="1">
      <alignment horizontal="left" vertical="center" wrapText="1"/>
    </xf>
    <xf numFmtId="0" fontId="47" fillId="0" borderId="30" xfId="0" applyFont="1" applyBorder="1" applyAlignment="1">
      <alignment wrapText="1"/>
    </xf>
    <xf numFmtId="0" fontId="47" fillId="0" borderId="31" xfId="0" applyFont="1" applyBorder="1" applyAlignment="1">
      <alignment wrapText="1"/>
    </xf>
    <xf numFmtId="0" fontId="47" fillId="0" borderId="32" xfId="0" applyFont="1" applyBorder="1" applyAlignment="1">
      <alignment wrapText="1"/>
    </xf>
    <xf numFmtId="0" fontId="47" fillId="0" borderId="30" xfId="0" applyFont="1" applyBorder="1" applyAlignment="1">
      <alignment horizontal="center"/>
    </xf>
    <xf numFmtId="0" fontId="47" fillId="0" borderId="31" xfId="0" applyFont="1" applyBorder="1" applyAlignment="1">
      <alignment horizontal="center"/>
    </xf>
    <xf numFmtId="0" fontId="47" fillId="0" borderId="32" xfId="0" applyFont="1" applyBorder="1" applyAlignment="1">
      <alignment horizontal="center"/>
    </xf>
    <xf numFmtId="0" fontId="47" fillId="0" borderId="3" xfId="0" applyFont="1" applyBorder="1" applyAlignment="1">
      <alignment wrapText="1"/>
    </xf>
    <xf numFmtId="0" fontId="47" fillId="0" borderId="5" xfId="0" applyFont="1" applyBorder="1" applyAlignment="1">
      <alignment wrapText="1"/>
    </xf>
    <xf numFmtId="0" fontId="47" fillId="0" borderId="44" xfId="0" applyFont="1" applyBorder="1" applyAlignment="1">
      <alignment wrapText="1"/>
    </xf>
    <xf numFmtId="49" fontId="5" fillId="0" borderId="85" xfId="0" applyNumberFormat="1" applyFont="1" applyBorder="1" applyAlignment="1">
      <alignment horizontal="center"/>
    </xf>
    <xf numFmtId="49" fontId="5" fillId="0" borderId="83" xfId="0" applyNumberFormat="1" applyFont="1" applyBorder="1" applyAlignment="1">
      <alignment horizont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81" xfId="0" applyFont="1" applyBorder="1" applyAlignment="1">
      <alignment horizontal="center" vertical="center"/>
    </xf>
    <xf numFmtId="49" fontId="30" fillId="0" borderId="64" xfId="0" applyNumberFormat="1" applyFont="1" applyBorder="1" applyAlignment="1">
      <alignment horizontal="center" vertical="top" wrapText="1"/>
    </xf>
    <xf numFmtId="0" fontId="30" fillId="0" borderId="0" xfId="0" applyFont="1" applyBorder="1" applyAlignment="1">
      <alignment horizontal="center" vertical="top"/>
    </xf>
    <xf numFmtId="49" fontId="30" fillId="0" borderId="31" xfId="0" applyNumberFormat="1" applyFont="1" applyBorder="1" applyAlignment="1">
      <alignment horizontal="center" vertical="top" wrapText="1"/>
    </xf>
    <xf numFmtId="0" fontId="0" fillId="0" borderId="55" xfId="0" applyFont="1" applyBorder="1" applyAlignment="1">
      <alignment horizontal="center"/>
    </xf>
    <xf numFmtId="0" fontId="0" fillId="0" borderId="38" xfId="0" applyFont="1" applyBorder="1" applyAlignment="1">
      <alignment horizontal="center"/>
    </xf>
    <xf numFmtId="1" fontId="0" fillId="0" borderId="48" xfId="0" applyNumberFormat="1" applyFont="1" applyBorder="1" applyAlignment="1">
      <alignment horizontal="center" vertical="center"/>
    </xf>
    <xf numFmtId="0" fontId="0" fillId="0" borderId="25" xfId="0" applyFont="1" applyBorder="1" applyAlignment="1">
      <alignment horizontal="left"/>
    </xf>
    <xf numFmtId="0" fontId="37" fillId="0" borderId="41" xfId="0" applyFont="1" applyBorder="1" applyAlignment="1">
      <alignment horizontal="center" wrapText="1"/>
    </xf>
    <xf numFmtId="0" fontId="34" fillId="0" borderId="78" xfId="0" applyFont="1" applyBorder="1" applyAlignment="1">
      <alignment horizontal="left"/>
    </xf>
    <xf numFmtId="0" fontId="34" fillId="0" borderId="38" xfId="0" applyFont="1" applyBorder="1" applyAlignment="1">
      <alignment horizontal="center"/>
    </xf>
    <xf numFmtId="0" fontId="0" fillId="0" borderId="64" xfId="0" applyFont="1" applyBorder="1" applyAlignment="1">
      <alignment horizontal="center" vertical="center"/>
    </xf>
    <xf numFmtId="0" fontId="0" fillId="0" borderId="0" xfId="0" applyFont="1" applyBorder="1" applyAlignment="1">
      <alignment horizontal="center" vertical="center"/>
    </xf>
    <xf numFmtId="0" fontId="0" fillId="0" borderId="55" xfId="0" applyFont="1" applyBorder="1" applyAlignment="1">
      <alignment horizontal="center" vertical="center"/>
    </xf>
    <xf numFmtId="0" fontId="0" fillId="0" borderId="87" xfId="0" applyFont="1" applyBorder="1" applyAlignment="1">
      <alignment horizontal="center" vertical="center"/>
    </xf>
    <xf numFmtId="0" fontId="0" fillId="0" borderId="88" xfId="0" applyFont="1" applyBorder="1" applyAlignment="1">
      <alignment horizontal="center" vertical="center"/>
    </xf>
    <xf numFmtId="0" fontId="0" fillId="0" borderId="25" xfId="0" applyFont="1" applyBorder="1" applyAlignment="1">
      <alignment horizontal="center" vertical="center"/>
    </xf>
    <xf numFmtId="0" fontId="0" fillId="0" borderId="26" xfId="0" applyFont="1" applyBorder="1" applyAlignment="1">
      <alignment horizontal="center" vertical="center"/>
    </xf>
    <xf numFmtId="0" fontId="0" fillId="0" borderId="78" xfId="0" applyFont="1" applyBorder="1" applyAlignment="1">
      <alignment horizontal="center" vertical="center"/>
    </xf>
    <xf numFmtId="0" fontId="0" fillId="0" borderId="79" xfId="0" applyFont="1" applyBorder="1" applyAlignment="1">
      <alignment horizontal="center" vertical="center"/>
    </xf>
    <xf numFmtId="0" fontId="0" fillId="0" borderId="63" xfId="0" applyFont="1" applyBorder="1" applyAlignment="1">
      <alignment horizontal="center" vertical="center"/>
    </xf>
    <xf numFmtId="0" fontId="0" fillId="0" borderId="65" xfId="0" applyFont="1" applyBorder="1" applyAlignment="1">
      <alignment horizontal="center" vertical="center"/>
    </xf>
    <xf numFmtId="0" fontId="0" fillId="0" borderId="16" xfId="0" applyFont="1" applyBorder="1" applyAlignment="1">
      <alignment horizontal="center" vertical="center"/>
    </xf>
    <xf numFmtId="0" fontId="0" fillId="0" borderId="9" xfId="0" applyFont="1" applyBorder="1" applyAlignment="1">
      <alignment horizontal="center" vertical="center"/>
    </xf>
    <xf numFmtId="0" fontId="0" fillId="0" borderId="10" xfId="0" applyFont="1" applyBorder="1" applyAlignment="1">
      <alignment horizontal="center" vertical="center"/>
    </xf>
    <xf numFmtId="0" fontId="0" fillId="0" borderId="11" xfId="0" applyFont="1" applyBorder="1" applyAlignment="1">
      <alignment horizontal="center" vertical="center"/>
    </xf>
    <xf numFmtId="0" fontId="0" fillId="0" borderId="64" xfId="0" applyFont="1" applyBorder="1" applyAlignment="1">
      <alignment horizontal="center" vertical="center" wrapText="1"/>
    </xf>
    <xf numFmtId="0" fontId="0" fillId="0" borderId="0" xfId="0" applyFont="1" applyBorder="1" applyAlignment="1">
      <alignment horizontal="center" vertical="center" wrapText="1"/>
    </xf>
    <xf numFmtId="0" fontId="0" fillId="0" borderId="51" xfId="0" applyFont="1" applyBorder="1" applyAlignment="1">
      <alignment horizontal="center" vertical="center"/>
    </xf>
    <xf numFmtId="0" fontId="0" fillId="0" borderId="86" xfId="0" applyFont="1" applyBorder="1" applyAlignment="1">
      <alignment horizontal="center"/>
    </xf>
    <xf numFmtId="0" fontId="0" fillId="0" borderId="50" xfId="0" applyFont="1" applyBorder="1" applyAlignment="1">
      <alignment horizontal="center"/>
    </xf>
    <xf numFmtId="0" fontId="0" fillId="0" borderId="47" xfId="0" applyFont="1" applyBorder="1" applyAlignment="1">
      <alignment horizontal="center"/>
    </xf>
    <xf numFmtId="0" fontId="0" fillId="0" borderId="90" xfId="0" applyFont="1" applyBorder="1" applyAlignment="1">
      <alignment horizontal="center" vertical="center"/>
    </xf>
    <xf numFmtId="0" fontId="34" fillId="0" borderId="94" xfId="0" applyFont="1" applyBorder="1" applyAlignment="1">
      <alignment horizontal="center"/>
    </xf>
    <xf numFmtId="0" fontId="34" fillId="0" borderId="100" xfId="0" applyFont="1" applyBorder="1" applyAlignment="1">
      <alignment horizontal="center"/>
    </xf>
    <xf numFmtId="0" fontId="34" fillId="0" borderId="95" xfId="0" applyFont="1" applyBorder="1" applyAlignment="1">
      <alignment horizontal="center"/>
    </xf>
    <xf numFmtId="0" fontId="34" fillId="0" borderId="101" xfId="0" applyFont="1" applyBorder="1" applyAlignment="1">
      <alignment horizontal="center"/>
    </xf>
    <xf numFmtId="0" fontId="0" fillId="0" borderId="55" xfId="0" applyFont="1" applyBorder="1" applyAlignment="1">
      <alignment horizontal="left"/>
    </xf>
    <xf numFmtId="0" fontId="0" fillId="0" borderId="64" xfId="0" applyFont="1" applyFill="1" applyBorder="1" applyAlignment="1">
      <alignment horizontal="left"/>
    </xf>
    <xf numFmtId="0" fontId="0" fillId="0" borderId="0" xfId="0" applyFont="1" applyAlignment="1">
      <alignment horizontal="left" wrapText="1"/>
    </xf>
    <xf numFmtId="0" fontId="0" fillId="0" borderId="91" xfId="0" applyFont="1" applyBorder="1" applyAlignment="1">
      <alignment horizontal="center"/>
    </xf>
    <xf numFmtId="0" fontId="0" fillId="0" borderId="93" xfId="0" applyFont="1" applyBorder="1" applyAlignment="1">
      <alignment horizontal="center"/>
    </xf>
    <xf numFmtId="0" fontId="0" fillId="0" borderId="75" xfId="0" applyFont="1" applyBorder="1" applyAlignment="1">
      <alignment horizontal="center"/>
    </xf>
    <xf numFmtId="0" fontId="0" fillId="0" borderId="94" xfId="0" applyFont="1" applyBorder="1" applyAlignment="1">
      <alignment horizontal="center"/>
    </xf>
    <xf numFmtId="0" fontId="0" fillId="0" borderId="95" xfId="0" applyFont="1" applyBorder="1" applyAlignment="1">
      <alignment horizontal="center"/>
    </xf>
    <xf numFmtId="0" fontId="0" fillId="0" borderId="73" xfId="0" applyFont="1" applyBorder="1" applyAlignment="1">
      <alignment horizontal="center"/>
    </xf>
    <xf numFmtId="0" fontId="34" fillId="0" borderId="70" xfId="0" applyFont="1" applyBorder="1" applyAlignment="1">
      <alignment horizontal="center" vertical="center"/>
    </xf>
    <xf numFmtId="0" fontId="34" fillId="0" borderId="48" xfId="0" applyFont="1" applyBorder="1" applyAlignment="1">
      <alignment horizontal="center" vertical="center"/>
    </xf>
    <xf numFmtId="0" fontId="34" fillId="0" borderId="71" xfId="0" applyFont="1" applyBorder="1" applyAlignment="1">
      <alignment horizontal="center" vertical="center"/>
    </xf>
    <xf numFmtId="0" fontId="0" fillId="0" borderId="66" xfId="0" applyFont="1" applyBorder="1" applyAlignment="1">
      <alignment horizontal="center" vertical="center"/>
    </xf>
    <xf numFmtId="0" fontId="0" fillId="0" borderId="86" xfId="0" applyFont="1" applyBorder="1" applyAlignment="1">
      <alignment horizontal="center" vertical="center"/>
    </xf>
    <xf numFmtId="0" fontId="0" fillId="0" borderId="96" xfId="0" applyFont="1" applyBorder="1" applyAlignment="1">
      <alignment horizontal="center" vertical="center"/>
    </xf>
    <xf numFmtId="0" fontId="0" fillId="0" borderId="97" xfId="0" applyFont="1" applyBorder="1" applyAlignment="1">
      <alignment horizontal="center" vertical="center"/>
    </xf>
    <xf numFmtId="0" fontId="28" fillId="0" borderId="51" xfId="0" applyFont="1" applyBorder="1" applyAlignment="1">
      <alignment horizontal="center" vertical="center"/>
    </xf>
    <xf numFmtId="0" fontId="28" fillId="0" borderId="52" xfId="0" applyFont="1" applyBorder="1" applyAlignment="1">
      <alignment horizontal="center" vertical="center"/>
    </xf>
    <xf numFmtId="0" fontId="28" fillId="0" borderId="53" xfId="0" applyFont="1" applyBorder="1" applyAlignment="1">
      <alignment horizontal="center" vertical="center"/>
    </xf>
    <xf numFmtId="0" fontId="0" fillId="0" borderId="41" xfId="0" applyFont="1" applyBorder="1" applyAlignment="1">
      <alignment horizontal="left" vertical="top" wrapText="1"/>
    </xf>
    <xf numFmtId="0" fontId="1" fillId="6" borderId="10" xfId="0" applyFont="1" applyFill="1" applyBorder="1" applyAlignment="1">
      <alignment horizontal="left" vertical="top"/>
    </xf>
    <xf numFmtId="0" fontId="1" fillId="6" borderId="55" xfId="0" applyFont="1" applyFill="1" applyBorder="1" applyAlignment="1">
      <alignment horizontal="left" vertical="top"/>
    </xf>
    <xf numFmtId="0" fontId="1" fillId="6" borderId="11" xfId="0" applyFont="1" applyFill="1" applyBorder="1" applyAlignment="1">
      <alignment horizontal="left" vertical="top"/>
    </xf>
    <xf numFmtId="0" fontId="10" fillId="6" borderId="10" xfId="0" applyFont="1" applyFill="1" applyBorder="1" applyAlignment="1">
      <alignment horizontal="center" vertical="center" wrapText="1"/>
    </xf>
    <xf numFmtId="0" fontId="10" fillId="6" borderId="55" xfId="0" applyFont="1" applyFill="1" applyBorder="1" applyAlignment="1">
      <alignment horizontal="center" vertical="center" wrapText="1"/>
    </xf>
    <xf numFmtId="0" fontId="28" fillId="0" borderId="64" xfId="0" applyFont="1" applyFill="1" applyBorder="1" applyAlignment="1">
      <alignment horizontal="left" vertical="center"/>
    </xf>
    <xf numFmtId="0" fontId="7" fillId="0" borderId="41" xfId="0" applyFont="1" applyFill="1" applyBorder="1" applyAlignment="1">
      <alignment horizontal="center" vertical="center"/>
    </xf>
    <xf numFmtId="0" fontId="7" fillId="0" borderId="0" xfId="0" applyFont="1" applyAlignment="1">
      <alignment horizontal="center" vertical="center"/>
    </xf>
    <xf numFmtId="0" fontId="63" fillId="0" borderId="0" xfId="0" applyFont="1" applyFill="1" applyAlignment="1">
      <alignment horizontal="center" vertical="center" wrapText="1"/>
    </xf>
    <xf numFmtId="0" fontId="4" fillId="0" borderId="111" xfId="0" applyFont="1" applyBorder="1" applyAlignment="1">
      <alignment horizontal="center" vertical="center" wrapText="1"/>
    </xf>
    <xf numFmtId="0" fontId="4" fillId="0" borderId="114"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41" xfId="0" applyFont="1" applyBorder="1" applyAlignment="1"/>
    <xf numFmtId="0" fontId="4" fillId="0" borderId="112" xfId="0" applyFont="1" applyFill="1" applyBorder="1" applyAlignment="1">
      <alignment horizontal="center" vertical="center" wrapText="1"/>
    </xf>
    <xf numFmtId="0" fontId="4" fillId="0" borderId="109" xfId="0" applyFont="1" applyFill="1" applyBorder="1" applyAlignment="1">
      <alignment horizontal="center" vertical="center" wrapText="1"/>
    </xf>
    <xf numFmtId="0" fontId="7" fillId="0" borderId="111" xfId="0" applyFont="1" applyFill="1" applyBorder="1" applyAlignment="1">
      <alignment horizontal="center" vertical="center" wrapText="1"/>
    </xf>
    <xf numFmtId="0" fontId="7" fillId="0" borderId="114" xfId="0" applyFont="1" applyFill="1" applyBorder="1" applyAlignment="1">
      <alignment horizontal="center" vertical="center" wrapText="1"/>
    </xf>
    <xf numFmtId="0" fontId="4" fillId="0" borderId="0" xfId="0" applyFont="1" applyFill="1" applyBorder="1" applyAlignment="1">
      <alignment horizontal="center" vertical="center"/>
    </xf>
    <xf numFmtId="0" fontId="34" fillId="0" borderId="70" xfId="0" applyFont="1" applyBorder="1" applyAlignment="1">
      <alignment horizontal="left"/>
    </xf>
    <xf numFmtId="0" fontId="34" fillId="0" borderId="48" xfId="0" applyFont="1" applyBorder="1" applyAlignment="1">
      <alignment horizontal="left"/>
    </xf>
    <xf numFmtId="0" fontId="34" fillId="0" borderId="71" xfId="0" applyFont="1" applyBorder="1" applyAlignment="1">
      <alignment horizontal="left"/>
    </xf>
    <xf numFmtId="0" fontId="0" fillId="0" borderId="85" xfId="0" applyFont="1" applyBorder="1" applyAlignment="1">
      <alignment horizontal="center" vertical="top"/>
    </xf>
    <xf numFmtId="0" fontId="0" fillId="0" borderId="18" xfId="0" applyFont="1" applyBorder="1" applyAlignment="1">
      <alignment horizontal="center" vertical="top"/>
    </xf>
    <xf numFmtId="0" fontId="0" fillId="0" borderId="83" xfId="0" applyFont="1" applyBorder="1" applyAlignment="1">
      <alignment horizontal="center" vertical="top"/>
    </xf>
    <xf numFmtId="0" fontId="0" fillId="0" borderId="63" xfId="0" applyFont="1" applyBorder="1" applyAlignment="1">
      <alignment horizontal="left"/>
    </xf>
    <xf numFmtId="0" fontId="0" fillId="0" borderId="64" xfId="0" applyFont="1" applyBorder="1" applyAlignment="1">
      <alignment horizontal="left"/>
    </xf>
    <xf numFmtId="0" fontId="0" fillId="0" borderId="65" xfId="0" applyFont="1" applyBorder="1" applyAlignment="1">
      <alignment horizontal="left"/>
    </xf>
    <xf numFmtId="0" fontId="28" fillId="0" borderId="63" xfId="0" applyFont="1" applyBorder="1" applyAlignment="1">
      <alignment horizontal="left"/>
    </xf>
    <xf numFmtId="0" fontId="28" fillId="0" borderId="64" xfId="0" applyFont="1" applyBorder="1" applyAlignment="1">
      <alignment horizontal="left"/>
    </xf>
    <xf numFmtId="0" fontId="28" fillId="0" borderId="65" xfId="0" applyFont="1" applyBorder="1" applyAlignment="1">
      <alignment horizontal="left"/>
    </xf>
    <xf numFmtId="0" fontId="0" fillId="0" borderId="0" xfId="0" applyFont="1" applyBorder="1" applyAlignment="1">
      <alignment horizontal="left"/>
    </xf>
    <xf numFmtId="0" fontId="0" fillId="0" borderId="9" xfId="0" applyFont="1" applyBorder="1" applyAlignment="1">
      <alignment horizontal="left"/>
    </xf>
    <xf numFmtId="0" fontId="0" fillId="0" borderId="11" xfId="0" applyFont="1" applyBorder="1" applyAlignment="1">
      <alignment horizontal="left"/>
    </xf>
    <xf numFmtId="0" fontId="0" fillId="0" borderId="70" xfId="0" applyFont="1" applyBorder="1" applyAlignment="1">
      <alignment horizontal="left" wrapText="1"/>
    </xf>
    <xf numFmtId="0" fontId="0" fillId="0" borderId="48" xfId="0" applyFont="1" applyBorder="1" applyAlignment="1">
      <alignment horizontal="left" wrapText="1"/>
    </xf>
    <xf numFmtId="0" fontId="0" fillId="0" borderId="71" xfId="0" applyFont="1" applyBorder="1" applyAlignment="1">
      <alignment horizontal="left" wrapText="1"/>
    </xf>
    <xf numFmtId="0" fontId="0" fillId="0" borderId="70" xfId="0" applyFont="1" applyBorder="1" applyAlignment="1">
      <alignment horizontal="center" wrapText="1"/>
    </xf>
    <xf numFmtId="0" fontId="0" fillId="0" borderId="48" xfId="0" applyFont="1" applyBorder="1" applyAlignment="1">
      <alignment horizontal="center" wrapText="1"/>
    </xf>
    <xf numFmtId="0" fontId="0" fillId="0" borderId="71" xfId="0" applyFont="1" applyBorder="1" applyAlignment="1">
      <alignment horizontal="center" wrapText="1"/>
    </xf>
    <xf numFmtId="0" fontId="0" fillId="0" borderId="48" xfId="0" applyFont="1" applyFill="1" applyBorder="1" applyAlignment="1">
      <alignment horizontal="left"/>
    </xf>
    <xf numFmtId="0" fontId="0" fillId="0" borderId="71" xfId="0" applyFont="1" applyFill="1" applyBorder="1" applyAlignment="1">
      <alignment horizontal="left"/>
    </xf>
    <xf numFmtId="0" fontId="10" fillId="0" borderId="85" xfId="0" applyFont="1" applyBorder="1" applyAlignment="1">
      <alignment horizontal="center" vertical="top"/>
    </xf>
    <xf numFmtId="0" fontId="10" fillId="0" borderId="18" xfId="0" applyFont="1" applyBorder="1" applyAlignment="1">
      <alignment horizontal="center" vertical="top"/>
    </xf>
    <xf numFmtId="0" fontId="10" fillId="0" borderId="83" xfId="0" applyFont="1" applyBorder="1" applyAlignment="1">
      <alignment horizontal="center" vertical="top"/>
    </xf>
    <xf numFmtId="0" fontId="0" fillId="0" borderId="63" xfId="0" applyFont="1" applyBorder="1" applyAlignment="1">
      <alignment horizontal="left" wrapText="1"/>
    </xf>
    <xf numFmtId="0" fontId="0" fillId="0" borderId="64" xfId="0" applyFont="1" applyBorder="1" applyAlignment="1">
      <alignment horizontal="left" wrapText="1"/>
    </xf>
    <xf numFmtId="0" fontId="0" fillId="0" borderId="65" xfId="0" applyFont="1" applyBorder="1" applyAlignment="1">
      <alignment horizontal="left" wrapText="1"/>
    </xf>
    <xf numFmtId="0" fontId="0" fillId="0" borderId="0" xfId="0" applyFont="1" applyFill="1" applyBorder="1" applyAlignment="1">
      <alignment horizontal="left" wrapText="1"/>
    </xf>
    <xf numFmtId="0" fontId="0" fillId="0" borderId="9" xfId="0" applyFont="1" applyFill="1" applyBorder="1" applyAlignment="1">
      <alignment horizontal="left" wrapText="1"/>
    </xf>
    <xf numFmtId="0" fontId="0" fillId="0" borderId="55" xfId="0" applyFont="1" applyFill="1" applyBorder="1" applyAlignment="1">
      <alignment horizontal="left" wrapText="1"/>
    </xf>
    <xf numFmtId="0" fontId="0" fillId="0" borderId="11" xfId="0" applyFont="1" applyFill="1" applyBorder="1" applyAlignment="1">
      <alignment horizontal="left" wrapText="1"/>
    </xf>
    <xf numFmtId="0" fontId="0" fillId="0" borderId="63" xfId="0" applyFont="1" applyBorder="1" applyAlignment="1">
      <alignment horizontal="left" vertical="center" wrapText="1"/>
    </xf>
    <xf numFmtId="0" fontId="0" fillId="0" borderId="64" xfId="0" applyFont="1" applyBorder="1" applyAlignment="1">
      <alignment horizontal="left" vertical="center" wrapText="1"/>
    </xf>
    <xf numFmtId="0" fontId="0" fillId="0" borderId="65" xfId="0" applyFont="1" applyBorder="1" applyAlignment="1">
      <alignment horizontal="left" vertical="center" wrapText="1"/>
    </xf>
    <xf numFmtId="0" fontId="0" fillId="0" borderId="0" xfId="0" applyFont="1" applyBorder="1" applyAlignment="1">
      <alignment horizontal="center" wrapText="1"/>
    </xf>
    <xf numFmtId="0" fontId="41" fillId="5" borderId="0" xfId="0" applyFont="1" applyFill="1" applyBorder="1" applyAlignment="1">
      <alignment horizontal="left"/>
    </xf>
    <xf numFmtId="0" fontId="41" fillId="5" borderId="9" xfId="0" applyFont="1" applyFill="1" applyBorder="1" applyAlignment="1">
      <alignment horizontal="left"/>
    </xf>
    <xf numFmtId="0" fontId="28" fillId="0" borderId="0" xfId="0" applyFont="1" applyBorder="1" applyAlignment="1">
      <alignment horizontal="left"/>
    </xf>
    <xf numFmtId="0" fontId="28" fillId="0" borderId="9" xfId="0" applyFont="1" applyBorder="1" applyAlignment="1">
      <alignment horizontal="left"/>
    </xf>
    <xf numFmtId="0" fontId="28" fillId="0" borderId="0" xfId="0" applyFont="1" applyAlignment="1">
      <alignment horizontal="left" vertical="center" wrapText="1"/>
    </xf>
    <xf numFmtId="0" fontId="28" fillId="0" borderId="55" xfId="0" applyFont="1" applyBorder="1" applyAlignment="1">
      <alignment horizontal="left" vertical="center" wrapText="1"/>
    </xf>
    <xf numFmtId="0" fontId="39" fillId="0" borderId="7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71" xfId="0" applyFont="1" applyBorder="1" applyAlignment="1">
      <alignment horizontal="center" vertical="center" wrapText="1"/>
    </xf>
    <xf numFmtId="0" fontId="39" fillId="0" borderId="91" xfId="0" applyFont="1" applyBorder="1" applyAlignment="1">
      <alignment horizontal="center"/>
    </xf>
    <xf numFmtId="0" fontId="39" fillId="0" borderId="93" xfId="0" applyFont="1" applyBorder="1" applyAlignment="1">
      <alignment horizontal="center"/>
    </xf>
    <xf numFmtId="0" fontId="39" fillId="0" borderId="75" xfId="0" applyFont="1" applyBorder="1" applyAlignment="1">
      <alignment horizontal="center"/>
    </xf>
    <xf numFmtId="0" fontId="39" fillId="0" borderId="70" xfId="0" applyFont="1" applyBorder="1" applyAlignment="1">
      <alignment horizontal="center"/>
    </xf>
    <xf numFmtId="0" fontId="39" fillId="0" borderId="48" xfId="0" applyFont="1" applyBorder="1" applyAlignment="1">
      <alignment horizontal="center"/>
    </xf>
    <xf numFmtId="0" fontId="39" fillId="0" borderId="71" xfId="0" applyFont="1" applyBorder="1" applyAlignment="1">
      <alignment horizontal="center"/>
    </xf>
    <xf numFmtId="0" fontId="39" fillId="0" borderId="10" xfId="0" applyFont="1" applyBorder="1" applyAlignment="1">
      <alignment horizontal="center"/>
    </xf>
    <xf numFmtId="0" fontId="39" fillId="0" borderId="55" xfId="0" applyFont="1" applyBorder="1" applyAlignment="1">
      <alignment horizontal="center"/>
    </xf>
    <xf numFmtId="0" fontId="0" fillId="0" borderId="0" xfId="0" applyFont="1" applyAlignment="1">
      <alignment horizontal="left" vertical="center"/>
    </xf>
    <xf numFmtId="0" fontId="0" fillId="0" borderId="0" xfId="0" applyFont="1" applyBorder="1" applyAlignment="1">
      <alignment horizontal="left" vertical="center"/>
    </xf>
    <xf numFmtId="0" fontId="34" fillId="0" borderId="0" xfId="0" applyFont="1" applyAlignment="1">
      <alignment horizontal="center"/>
    </xf>
    <xf numFmtId="0" fontId="0" fillId="0" borderId="0" xfId="0" applyFont="1" applyAlignment="1">
      <alignment horizontal="center"/>
    </xf>
    <xf numFmtId="0" fontId="21" fillId="0" borderId="48" xfId="0" applyFont="1" applyFill="1" applyBorder="1" applyAlignment="1">
      <alignment horizontal="center"/>
    </xf>
    <xf numFmtId="0" fontId="5" fillId="0" borderId="48" xfId="0" applyFont="1" applyFill="1" applyBorder="1" applyAlignment="1">
      <alignment horizontal="center"/>
    </xf>
    <xf numFmtId="0" fontId="5" fillId="0" borderId="70" xfId="0" applyFont="1" applyFill="1" applyBorder="1" applyAlignment="1">
      <alignment vertical="top" wrapText="1"/>
    </xf>
    <xf numFmtId="0" fontId="0" fillId="0" borderId="48" xfId="0" applyBorder="1" applyAlignment="1"/>
    <xf numFmtId="0" fontId="0" fillId="0" borderId="71" xfId="0" applyBorder="1" applyAlignment="1"/>
    <xf numFmtId="0" fontId="21" fillId="0" borderId="0" xfId="0" applyFont="1" applyFill="1" applyAlignment="1">
      <alignment horizontal="center" wrapText="1"/>
    </xf>
    <xf numFmtId="0" fontId="5" fillId="0" borderId="0" xfId="0" applyFont="1" applyFill="1" applyAlignment="1">
      <alignment horizontal="center" wrapText="1"/>
    </xf>
    <xf numFmtId="0" fontId="7" fillId="0" borderId="48" xfId="0" applyFont="1" applyBorder="1" applyAlignment="1">
      <alignment horizontal="center" vertical="center" wrapText="1"/>
    </xf>
    <xf numFmtId="0" fontId="5" fillId="0" borderId="85" xfId="0" applyFont="1" applyFill="1" applyBorder="1" applyAlignment="1">
      <alignment horizontal="center" vertical="center"/>
    </xf>
    <xf numFmtId="0" fontId="5" fillId="0" borderId="18" xfId="0" applyFont="1" applyFill="1" applyBorder="1" applyAlignment="1">
      <alignment horizontal="center" vertical="center"/>
    </xf>
    <xf numFmtId="0" fontId="5" fillId="0" borderId="83" xfId="0" applyFont="1" applyFill="1" applyBorder="1" applyAlignment="1">
      <alignment horizontal="center" vertical="center"/>
    </xf>
    <xf numFmtId="0" fontId="5" fillId="0" borderId="41" xfId="0" applyFont="1" applyFill="1" applyBorder="1" applyAlignment="1">
      <alignment wrapText="1"/>
    </xf>
    <xf numFmtId="0" fontId="5" fillId="0" borderId="41" xfId="0" applyFont="1" applyFill="1" applyBorder="1" applyAlignment="1">
      <alignment horizontal="left" wrapText="1"/>
    </xf>
    <xf numFmtId="0" fontId="21" fillId="0" borderId="41" xfId="0" applyFont="1" applyFill="1" applyBorder="1" applyAlignment="1">
      <alignment horizontal="left" wrapText="1"/>
    </xf>
    <xf numFmtId="0" fontId="7" fillId="0" borderId="0" xfId="0" applyFont="1" applyAlignment="1">
      <alignment horizontal="center" vertical="center" wrapText="1"/>
    </xf>
    <xf numFmtId="0" fontId="0" fillId="0" borderId="0" xfId="0" applyFont="1" applyAlignment="1">
      <alignment vertical="center"/>
    </xf>
    <xf numFmtId="0" fontId="5" fillId="0" borderId="0" xfId="0" applyFont="1" applyFill="1" applyAlignment="1">
      <alignment horizontal="center"/>
    </xf>
    <xf numFmtId="0" fontId="7" fillId="0" borderId="41" xfId="0" applyFont="1" applyBorder="1" applyAlignment="1">
      <alignment horizontal="center" vertical="center" wrapText="1"/>
    </xf>
    <xf numFmtId="0" fontId="7" fillId="0" borderId="85" xfId="0" applyFont="1" applyBorder="1" applyAlignment="1">
      <alignment horizontal="center" vertical="center" wrapText="1"/>
    </xf>
    <xf numFmtId="0" fontId="0" fillId="0" borderId="83" xfId="0" applyFont="1" applyBorder="1" applyAlignment="1">
      <alignment wrapText="1"/>
    </xf>
    <xf numFmtId="0" fontId="1" fillId="0" borderId="137" xfId="0" applyFont="1" applyBorder="1" applyAlignment="1">
      <alignment horizontal="right" vertical="center" wrapText="1" indent="1"/>
    </xf>
    <xf numFmtId="0" fontId="1" fillId="0" borderId="135" xfId="0" applyFont="1" applyBorder="1" applyAlignment="1">
      <alignment horizontal="right" vertical="center" wrapText="1" indent="1"/>
    </xf>
    <xf numFmtId="0" fontId="1" fillId="0" borderId="136" xfId="0" applyFont="1" applyBorder="1" applyAlignment="1">
      <alignment horizontal="right" vertical="center" wrapText="1" indent="1"/>
    </xf>
    <xf numFmtId="0" fontId="22" fillId="0" borderId="113" xfId="0" applyFont="1" applyBorder="1" applyAlignment="1">
      <alignment horizontal="center" vertical="center" wrapText="1"/>
    </xf>
    <xf numFmtId="0" fontId="18" fillId="0" borderId="137" xfId="0" applyFont="1" applyBorder="1" applyAlignment="1">
      <alignment horizontal="right" vertical="center" wrapText="1" indent="1"/>
    </xf>
    <xf numFmtId="0" fontId="18" fillId="0" borderId="135" xfId="0" applyFont="1" applyBorder="1" applyAlignment="1">
      <alignment horizontal="right" vertical="center" wrapText="1" indent="1"/>
    </xf>
    <xf numFmtId="0" fontId="18" fillId="0" borderId="136" xfId="0" applyFont="1" applyBorder="1" applyAlignment="1">
      <alignment horizontal="right" vertical="center" wrapText="1" indent="1"/>
    </xf>
    <xf numFmtId="0" fontId="4" fillId="0" borderId="0" xfId="0" applyFont="1" applyAlignment="1">
      <alignment horizontal="center" vertical="center" wrapText="1"/>
    </xf>
    <xf numFmtId="0" fontId="4" fillId="0" borderId="0" xfId="3" applyFont="1" applyBorder="1" applyAlignment="1">
      <alignment horizontal="center" vertical="center" wrapText="1"/>
    </xf>
    <xf numFmtId="0" fontId="1" fillId="0" borderId="41" xfId="0" applyFont="1" applyBorder="1" applyAlignment="1">
      <alignment horizontal="center" vertical="center" wrapText="1"/>
    </xf>
    <xf numFmtId="0" fontId="140" fillId="0" borderId="137" xfId="0" applyFont="1" applyFill="1" applyBorder="1" applyAlignment="1">
      <alignment horizontal="center" vertical="center" wrapText="1"/>
    </xf>
    <xf numFmtId="0" fontId="140" fillId="0" borderId="135" xfId="0" applyFont="1" applyFill="1" applyBorder="1" applyAlignment="1">
      <alignment horizontal="center" vertical="center" wrapText="1"/>
    </xf>
    <xf numFmtId="0" fontId="140" fillId="0" borderId="136" xfId="0" applyFont="1" applyFill="1" applyBorder="1" applyAlignment="1">
      <alignment horizontal="center" vertical="center" wrapText="1"/>
    </xf>
    <xf numFmtId="0" fontId="1" fillId="0" borderId="41" xfId="0" applyFont="1" applyBorder="1" applyAlignment="1">
      <alignment horizontal="left" vertical="center" wrapText="1"/>
    </xf>
    <xf numFmtId="0" fontId="1" fillId="0" borderId="137" xfId="0" applyFont="1" applyBorder="1" applyAlignment="1">
      <alignment horizontal="left" vertical="center" wrapText="1"/>
    </xf>
    <xf numFmtId="0" fontId="1" fillId="0" borderId="135" xfId="0" applyFont="1" applyBorder="1" applyAlignment="1">
      <alignment horizontal="left" vertical="center" wrapText="1"/>
    </xf>
    <xf numFmtId="0" fontId="1" fillId="0" borderId="136" xfId="0" applyFont="1" applyBorder="1" applyAlignment="1">
      <alignment horizontal="left" vertical="center" wrapText="1"/>
    </xf>
    <xf numFmtId="0" fontId="62" fillId="0" borderId="137" xfId="6" applyFont="1" applyBorder="1" applyAlignment="1">
      <alignment horizontal="center" vertical="center" wrapText="1"/>
    </xf>
    <xf numFmtId="0" fontId="62" fillId="0" borderId="136" xfId="6" applyFont="1" applyBorder="1" applyAlignment="1">
      <alignment horizontal="center" vertical="center" wrapText="1"/>
    </xf>
    <xf numFmtId="0" fontId="140" fillId="0" borderId="137" xfId="0" applyFont="1" applyFill="1" applyBorder="1" applyAlignment="1">
      <alignment horizontal="center" vertical="top" wrapText="1"/>
    </xf>
    <xf numFmtId="0" fontId="140" fillId="0" borderId="136" xfId="0" applyFont="1" applyFill="1" applyBorder="1" applyAlignment="1">
      <alignment horizontal="center" vertical="top" wrapText="1"/>
    </xf>
    <xf numFmtId="167" fontId="1" fillId="3" borderId="137" xfId="0" applyNumberFormat="1" applyFont="1" applyFill="1" applyBorder="1" applyAlignment="1">
      <alignment horizontal="center" vertical="center" wrapText="1"/>
    </xf>
    <xf numFmtId="167" fontId="1" fillId="3" borderId="136" xfId="0" applyNumberFormat="1" applyFont="1" applyFill="1" applyBorder="1" applyAlignment="1">
      <alignment horizontal="center" vertical="center" wrapText="1"/>
    </xf>
    <xf numFmtId="0" fontId="9" fillId="0" borderId="0" xfId="0" applyFont="1" applyAlignment="1">
      <alignment horizontal="left" vertical="center" wrapText="1"/>
    </xf>
    <xf numFmtId="0" fontId="143" fillId="0" borderId="0" xfId="0" applyFont="1" applyAlignment="1">
      <alignment horizontal="center" vertical="center" wrapText="1"/>
    </xf>
    <xf numFmtId="0" fontId="9" fillId="0" borderId="0" xfId="0" applyFont="1" applyAlignment="1">
      <alignment horizontal="center" vertical="center" wrapText="1"/>
    </xf>
    <xf numFmtId="0" fontId="9" fillId="0" borderId="113" xfId="0" applyFont="1" applyBorder="1" applyAlignment="1">
      <alignment horizontal="center" vertical="center" wrapText="1"/>
    </xf>
    <xf numFmtId="0" fontId="9" fillId="0" borderId="231" xfId="0" applyFont="1" applyBorder="1" applyAlignment="1">
      <alignment horizontal="center" vertical="center" wrapText="1"/>
    </xf>
    <xf numFmtId="0" fontId="9" fillId="0" borderId="119" xfId="0" applyFont="1" applyBorder="1" applyAlignment="1">
      <alignment horizontal="center" vertical="center" wrapText="1"/>
    </xf>
    <xf numFmtId="0" fontId="9" fillId="0" borderId="137" xfId="0" applyFont="1" applyBorder="1" applyAlignment="1">
      <alignment horizontal="center" vertical="center" wrapText="1"/>
    </xf>
    <xf numFmtId="0" fontId="9" fillId="0" borderId="135" xfId="0" applyFont="1" applyBorder="1" applyAlignment="1">
      <alignment horizontal="center" vertical="center" wrapText="1"/>
    </xf>
    <xf numFmtId="0" fontId="9" fillId="0" borderId="136" xfId="0" applyFont="1" applyBorder="1" applyAlignment="1">
      <alignment horizontal="center" vertical="center" wrapText="1"/>
    </xf>
    <xf numFmtId="3" fontId="15" fillId="0" borderId="0" xfId="0" applyNumberFormat="1" applyFont="1" applyAlignment="1">
      <alignment horizontal="left" wrapText="1"/>
    </xf>
    <xf numFmtId="0" fontId="1" fillId="3" borderId="137" xfId="3" applyFont="1" applyFill="1" applyBorder="1" applyAlignment="1">
      <alignment horizontal="left" vertical="center" wrapText="1"/>
    </xf>
    <xf numFmtId="0" fontId="1" fillId="3" borderId="135" xfId="3" applyFont="1" applyFill="1" applyBorder="1" applyAlignment="1">
      <alignment horizontal="left" vertical="center" wrapText="1"/>
    </xf>
    <xf numFmtId="0" fontId="1" fillId="3" borderId="136" xfId="3" applyFont="1" applyFill="1" applyBorder="1" applyAlignment="1">
      <alignment horizontal="left" vertical="center" wrapText="1"/>
    </xf>
    <xf numFmtId="0" fontId="22" fillId="0" borderId="0" xfId="3" applyFont="1" applyFill="1" applyBorder="1" applyAlignment="1">
      <alignment horizontal="center" vertical="top" wrapText="1"/>
    </xf>
    <xf numFmtId="0" fontId="1" fillId="0" borderId="233" xfId="7" applyNumberFormat="1" applyFont="1" applyBorder="1" applyAlignment="1">
      <alignment horizontal="center" vertical="center" wrapText="1"/>
    </xf>
    <xf numFmtId="0" fontId="1" fillId="0" borderId="234" xfId="7" applyNumberFormat="1" applyFont="1" applyBorder="1" applyAlignment="1">
      <alignment horizontal="center" vertical="center" wrapText="1"/>
    </xf>
    <xf numFmtId="0" fontId="1" fillId="0" borderId="235" xfId="7" applyNumberFormat="1" applyFont="1" applyBorder="1" applyAlignment="1">
      <alignment horizontal="center" vertical="center" wrapText="1"/>
    </xf>
    <xf numFmtId="0" fontId="1" fillId="0" borderId="236" xfId="7" applyNumberFormat="1" applyFont="1" applyBorder="1" applyAlignment="1">
      <alignment horizontal="center" wrapText="1"/>
    </xf>
    <xf numFmtId="0" fontId="1" fillId="0" borderId="237" xfId="7" applyNumberFormat="1" applyFont="1" applyBorder="1" applyAlignment="1">
      <alignment horizontal="center" wrapText="1"/>
    </xf>
    <xf numFmtId="0" fontId="1" fillId="0" borderId="238" xfId="7" applyNumberFormat="1" applyFont="1" applyBorder="1" applyAlignment="1">
      <alignment horizontal="center" wrapText="1"/>
    </xf>
    <xf numFmtId="0" fontId="22" fillId="0" borderId="211" xfId="7" applyNumberFormat="1" applyFont="1" applyBorder="1" applyAlignment="1">
      <alignment horizontal="left" vertical="top" wrapText="1"/>
    </xf>
    <xf numFmtId="0" fontId="22" fillId="0" borderId="212" xfId="7" applyNumberFormat="1" applyFont="1" applyBorder="1" applyAlignment="1">
      <alignment horizontal="left" vertical="top" wrapText="1"/>
    </xf>
    <xf numFmtId="0" fontId="1" fillId="0" borderId="211" xfId="7" applyNumberFormat="1" applyFont="1" applyBorder="1" applyAlignment="1">
      <alignment horizontal="left" vertical="top" wrapText="1"/>
    </xf>
    <xf numFmtId="0" fontId="1" fillId="0" borderId="239" xfId="7" applyNumberFormat="1" applyFont="1" applyBorder="1" applyAlignment="1">
      <alignment horizontal="left" vertical="top" wrapText="1"/>
    </xf>
    <xf numFmtId="0" fontId="1" fillId="0" borderId="212" xfId="7" applyNumberFormat="1" applyFont="1" applyBorder="1" applyAlignment="1">
      <alignment horizontal="left" vertical="top" wrapText="1"/>
    </xf>
    <xf numFmtId="0" fontId="22" fillId="0" borderId="241" xfId="7" applyNumberFormat="1" applyFont="1" applyBorder="1" applyAlignment="1">
      <alignment horizontal="left" vertical="top" wrapText="1"/>
    </xf>
    <xf numFmtId="0" fontId="22" fillId="0" borderId="242" xfId="7" applyNumberFormat="1" applyFont="1" applyBorder="1" applyAlignment="1">
      <alignment horizontal="left" vertical="top" wrapText="1"/>
    </xf>
    <xf numFmtId="0" fontId="22" fillId="0" borderId="243" xfId="7" applyNumberFormat="1" applyFont="1" applyBorder="1" applyAlignment="1">
      <alignment horizontal="left" vertical="top" wrapText="1"/>
    </xf>
    <xf numFmtId="0" fontId="1" fillId="0" borderId="245" xfId="7" applyNumberFormat="1" applyFont="1" applyBorder="1" applyAlignment="1">
      <alignment horizontal="left" vertical="top" wrapText="1"/>
    </xf>
    <xf numFmtId="0" fontId="1" fillId="0" borderId="246" xfId="7" applyNumberFormat="1" applyFont="1" applyBorder="1" applyAlignment="1">
      <alignment horizontal="left" vertical="top" wrapText="1"/>
    </xf>
    <xf numFmtId="0" fontId="1" fillId="0" borderId="247" xfId="7" applyNumberFormat="1" applyFont="1" applyBorder="1" applyAlignment="1">
      <alignment horizontal="left" vertical="top" wrapText="1"/>
    </xf>
    <xf numFmtId="49" fontId="22" fillId="0" borderId="18" xfId="7" applyNumberFormat="1" applyFont="1" applyBorder="1" applyAlignment="1">
      <alignment horizontal="right" vertical="top" wrapText="1"/>
    </xf>
    <xf numFmtId="0" fontId="144" fillId="0" borderId="16" xfId="7" applyNumberFormat="1" applyFont="1" applyBorder="1" applyAlignment="1">
      <alignment horizontal="left" vertical="top" wrapText="1"/>
    </xf>
    <xf numFmtId="0" fontId="144" fillId="0" borderId="9" xfId="7" applyNumberFormat="1" applyFont="1" applyBorder="1" applyAlignment="1">
      <alignment horizontal="left" vertical="top" wrapText="1"/>
    </xf>
    <xf numFmtId="0" fontId="1" fillId="0" borderId="16" xfId="7" applyNumberFormat="1" applyFont="1" applyBorder="1" applyAlignment="1">
      <alignment horizontal="left" vertical="top" wrapText="1"/>
    </xf>
    <xf numFmtId="0" fontId="1" fillId="0" borderId="0" xfId="7" applyNumberFormat="1" applyFont="1" applyBorder="1" applyAlignment="1">
      <alignment horizontal="left" vertical="top" wrapText="1"/>
    </xf>
    <xf numFmtId="0" fontId="1" fillId="0" borderId="9" xfId="7" applyNumberFormat="1" applyFont="1" applyBorder="1" applyAlignment="1">
      <alignment horizontal="left" vertical="top" wrapText="1"/>
    </xf>
    <xf numFmtId="0" fontId="1" fillId="0" borderId="18" xfId="7" applyNumberFormat="1" applyFont="1" applyBorder="1" applyAlignment="1">
      <alignment horizontal="left" vertical="top" wrapText="1"/>
    </xf>
    <xf numFmtId="0" fontId="22" fillId="3" borderId="137" xfId="3" applyFont="1" applyFill="1" applyBorder="1" applyAlignment="1">
      <alignment horizontal="left" vertical="center" wrapText="1"/>
    </xf>
    <xf numFmtId="0" fontId="22" fillId="3" borderId="135" xfId="3" applyFont="1" applyFill="1" applyBorder="1" applyAlignment="1">
      <alignment horizontal="left" vertical="center" wrapText="1"/>
    </xf>
    <xf numFmtId="0" fontId="22" fillId="3" borderId="136" xfId="3" applyFont="1" applyFill="1" applyBorder="1" applyAlignment="1">
      <alignment horizontal="left" vertical="center" wrapText="1"/>
    </xf>
    <xf numFmtId="0" fontId="72" fillId="0" borderId="0" xfId="3" applyFont="1" applyAlignment="1">
      <alignment horizontal="center" wrapText="1"/>
    </xf>
    <xf numFmtId="0" fontId="1" fillId="0" borderId="0" xfId="3" applyFont="1" applyAlignment="1">
      <alignment horizontal="center" vertical="center" wrapText="1"/>
    </xf>
    <xf numFmtId="0" fontId="22" fillId="0" borderId="0" xfId="3" applyFont="1" applyAlignment="1">
      <alignment horizontal="center" vertical="center" wrapText="1"/>
    </xf>
    <xf numFmtId="0" fontId="22" fillId="0" borderId="245" xfId="7" applyNumberFormat="1" applyFont="1" applyBorder="1" applyAlignment="1">
      <alignment horizontal="left" vertical="top" wrapText="1"/>
    </xf>
    <xf numFmtId="0" fontId="22" fillId="0" borderId="246" xfId="7" applyNumberFormat="1" applyFont="1" applyBorder="1" applyAlignment="1">
      <alignment horizontal="left" vertical="top" wrapText="1"/>
    </xf>
    <xf numFmtId="0" fontId="22" fillId="0" borderId="247" xfId="7" applyNumberFormat="1" applyFont="1" applyBorder="1" applyAlignment="1">
      <alignment horizontal="left" vertical="top" wrapText="1"/>
    </xf>
    <xf numFmtId="193" fontId="1" fillId="0" borderId="245" xfId="7" applyNumberFormat="1" applyFont="1" applyBorder="1" applyAlignment="1">
      <alignment horizontal="left" vertical="top" wrapText="1"/>
    </xf>
    <xf numFmtId="193" fontId="1" fillId="0" borderId="247" xfId="7" applyNumberFormat="1" applyFont="1" applyBorder="1" applyAlignment="1">
      <alignment horizontal="left" vertical="top" wrapText="1"/>
    </xf>
    <xf numFmtId="193" fontId="1" fillId="0" borderId="246" xfId="7" applyNumberFormat="1" applyFont="1" applyBorder="1" applyAlignment="1">
      <alignment horizontal="left" vertical="top" wrapText="1"/>
    </xf>
    <xf numFmtId="0" fontId="1" fillId="0" borderId="18" xfId="7" applyNumberFormat="1" applyFont="1" applyBorder="1" applyAlignment="1">
      <alignment horizontal="right" vertical="top" wrapText="1"/>
    </xf>
    <xf numFmtId="0" fontId="144" fillId="0" borderId="241" xfId="7" applyNumberFormat="1" applyFont="1" applyBorder="1" applyAlignment="1">
      <alignment horizontal="left" vertical="top" wrapText="1"/>
    </xf>
    <xf numFmtId="0" fontId="144" fillId="0" borderId="242" xfId="7" applyNumberFormat="1" applyFont="1" applyBorder="1" applyAlignment="1">
      <alignment horizontal="left" vertical="top" wrapText="1"/>
    </xf>
    <xf numFmtId="0" fontId="1" fillId="0" borderId="241" xfId="7" applyNumberFormat="1" applyFont="1" applyBorder="1" applyAlignment="1">
      <alignment horizontal="left" vertical="top" wrapText="1"/>
    </xf>
    <xf numFmtId="0" fontId="1" fillId="0" borderId="243" xfId="7" applyNumberFormat="1" applyFont="1" applyBorder="1" applyAlignment="1">
      <alignment horizontal="left" vertical="top" wrapText="1"/>
    </xf>
    <xf numFmtId="0" fontId="1" fillId="0" borderId="242" xfId="7" applyNumberFormat="1" applyFont="1" applyBorder="1" applyAlignment="1">
      <alignment horizontal="left" vertical="top" wrapText="1"/>
    </xf>
    <xf numFmtId="0" fontId="1" fillId="0" borderId="120" xfId="7" applyNumberFormat="1" applyFont="1" applyBorder="1" applyAlignment="1">
      <alignment horizontal="left" vertical="top" wrapText="1"/>
    </xf>
    <xf numFmtId="0" fontId="1" fillId="0" borderId="110" xfId="7" applyNumberFormat="1" applyFont="1" applyBorder="1" applyAlignment="1">
      <alignment horizontal="left" vertical="top" wrapText="1"/>
    </xf>
    <xf numFmtId="193" fontId="1" fillId="0" borderId="120" xfId="7" applyNumberFormat="1" applyFont="1" applyBorder="1" applyAlignment="1">
      <alignment horizontal="left" vertical="top" wrapText="1"/>
    </xf>
    <xf numFmtId="193" fontId="1" fillId="0" borderId="55" xfId="7" applyNumberFormat="1" applyFont="1" applyBorder="1" applyAlignment="1">
      <alignment horizontal="left" vertical="top" wrapText="1"/>
    </xf>
    <xf numFmtId="193" fontId="1" fillId="0" borderId="110" xfId="7" applyNumberFormat="1" applyFont="1" applyBorder="1" applyAlignment="1">
      <alignment horizontal="left" vertical="top" wrapText="1"/>
    </xf>
    <xf numFmtId="0" fontId="22" fillId="0" borderId="16" xfId="7" applyNumberFormat="1" applyFont="1" applyBorder="1" applyAlignment="1">
      <alignment horizontal="left" vertical="top" wrapText="1"/>
    </xf>
    <xf numFmtId="0" fontId="22" fillId="0" borderId="9" xfId="7" applyNumberFormat="1" applyFont="1" applyBorder="1" applyAlignment="1">
      <alignment horizontal="left" vertical="top" wrapText="1"/>
    </xf>
    <xf numFmtId="0" fontId="144" fillId="0" borderId="245" xfId="7" applyNumberFormat="1" applyFont="1" applyBorder="1" applyAlignment="1">
      <alignment horizontal="left" vertical="top" wrapText="1"/>
    </xf>
    <xf numFmtId="0" fontId="144" fillId="0" borderId="246" xfId="7" applyNumberFormat="1" applyFont="1" applyBorder="1" applyAlignment="1">
      <alignment horizontal="left" vertical="top" wrapText="1"/>
    </xf>
    <xf numFmtId="3" fontId="1" fillId="0" borderId="18" xfId="7" applyNumberFormat="1" applyFont="1" applyBorder="1" applyAlignment="1">
      <alignment horizontal="right" vertical="top" wrapText="1"/>
    </xf>
    <xf numFmtId="0" fontId="22" fillId="0" borderId="120" xfId="7" applyNumberFormat="1" applyFont="1" applyBorder="1" applyAlignment="1">
      <alignment horizontal="left" vertical="center" wrapText="1"/>
    </xf>
    <xf numFmtId="0" fontId="22" fillId="0" borderId="110" xfId="7" applyNumberFormat="1" applyFont="1" applyBorder="1" applyAlignment="1">
      <alignment horizontal="left" vertical="center" wrapText="1"/>
    </xf>
    <xf numFmtId="0" fontId="22" fillId="0" borderId="55" xfId="7" applyNumberFormat="1" applyFont="1" applyBorder="1" applyAlignment="1">
      <alignment horizontal="left" vertical="center" wrapText="1"/>
    </xf>
    <xf numFmtId="0" fontId="1" fillId="0" borderId="245" xfId="7" applyNumberFormat="1" applyFont="1" applyBorder="1" applyAlignment="1">
      <alignment horizontal="left" vertical="center" wrapText="1"/>
    </xf>
    <xf numFmtId="0" fontId="1" fillId="0" borderId="246" xfId="7" applyNumberFormat="1" applyFont="1" applyBorder="1" applyAlignment="1">
      <alignment horizontal="left" vertical="center" wrapText="1"/>
    </xf>
    <xf numFmtId="0" fontId="1" fillId="0" borderId="247" xfId="7" applyNumberFormat="1" applyFont="1" applyBorder="1" applyAlignment="1">
      <alignment horizontal="left" vertical="center" wrapText="1"/>
    </xf>
    <xf numFmtId="193" fontId="1" fillId="0" borderId="245" xfId="7" applyNumberFormat="1" applyFont="1" applyBorder="1" applyAlignment="1">
      <alignment horizontal="left" vertical="center" wrapText="1"/>
    </xf>
    <xf numFmtId="193" fontId="1" fillId="0" borderId="247" xfId="7" applyNumberFormat="1" applyFont="1" applyBorder="1" applyAlignment="1">
      <alignment horizontal="left" vertical="center" wrapText="1"/>
    </xf>
    <xf numFmtId="193" fontId="1" fillId="0" borderId="246" xfId="7" applyNumberFormat="1" applyFont="1" applyBorder="1" applyAlignment="1">
      <alignment horizontal="left" vertical="center" wrapText="1"/>
    </xf>
    <xf numFmtId="0" fontId="1" fillId="0" borderId="120" xfId="7" applyNumberFormat="1" applyFont="1" applyBorder="1" applyAlignment="1">
      <alignment horizontal="left" vertical="center" wrapText="1"/>
    </xf>
    <xf numFmtId="0" fontId="1" fillId="0" borderId="110" xfId="7" applyNumberFormat="1" applyFont="1" applyBorder="1" applyAlignment="1">
      <alignment horizontal="left" vertical="center" wrapText="1"/>
    </xf>
    <xf numFmtId="193" fontId="1" fillId="0" borderId="120" xfId="7" applyNumberFormat="1" applyFont="1" applyBorder="1" applyAlignment="1">
      <alignment horizontal="left" vertical="center" wrapText="1"/>
    </xf>
    <xf numFmtId="193" fontId="1" fillId="0" borderId="55" xfId="7" applyNumberFormat="1" applyFont="1" applyBorder="1" applyAlignment="1">
      <alignment horizontal="left" vertical="center" wrapText="1"/>
    </xf>
    <xf numFmtId="193" fontId="1" fillId="0" borderId="110" xfId="7" applyNumberFormat="1" applyFont="1" applyBorder="1" applyAlignment="1">
      <alignment horizontal="left" vertical="center" wrapText="1"/>
    </xf>
    <xf numFmtId="0" fontId="1" fillId="0" borderId="233" xfId="7" applyNumberFormat="1" applyFont="1" applyBorder="1" applyAlignment="1">
      <alignment horizontal="center" vertical="top" wrapText="1"/>
    </xf>
    <xf numFmtId="0" fontId="1" fillId="0" borderId="234" xfId="7" applyNumberFormat="1" applyFont="1" applyBorder="1" applyAlignment="1">
      <alignment horizontal="center" vertical="top" wrapText="1"/>
    </xf>
    <xf numFmtId="0" fontId="1" fillId="0" borderId="235" xfId="7" applyNumberFormat="1" applyFont="1" applyBorder="1" applyAlignment="1">
      <alignment horizontal="center" vertical="top" wrapText="1"/>
    </xf>
    <xf numFmtId="0" fontId="1" fillId="0" borderId="55" xfId="7" applyNumberFormat="1" applyFont="1" applyBorder="1" applyAlignment="1">
      <alignment horizontal="left" vertical="top" wrapText="1"/>
    </xf>
    <xf numFmtId="0" fontId="4" fillId="0" borderId="0" xfId="3" applyFont="1" applyAlignment="1">
      <alignment horizontal="left" vertical="top" wrapText="1"/>
    </xf>
    <xf numFmtId="0" fontId="21" fillId="0" borderId="0" xfId="0" applyFont="1" applyAlignment="1">
      <alignment horizontal="center" vertical="top"/>
    </xf>
    <xf numFmtId="0" fontId="5" fillId="0" borderId="0" xfId="0" applyFont="1" applyAlignment="1">
      <alignment horizontal="center" vertical="center" wrapText="1"/>
    </xf>
    <xf numFmtId="0" fontId="21" fillId="0" borderId="0" xfId="0" applyFont="1" applyAlignment="1">
      <alignment horizontal="center" vertical="center" wrapText="1"/>
    </xf>
    <xf numFmtId="0" fontId="62" fillId="0" borderId="118" xfId="6" applyFont="1" applyBorder="1" applyAlignment="1">
      <alignment horizontal="center" vertical="center" wrapText="1"/>
    </xf>
    <xf numFmtId="0" fontId="62" fillId="0" borderId="18" xfId="6" applyFont="1" applyBorder="1" applyAlignment="1">
      <alignment horizontal="center" vertical="center" wrapText="1"/>
    </xf>
    <xf numFmtId="0" fontId="62" fillId="0" borderId="119" xfId="6" applyFont="1" applyBorder="1" applyAlignment="1">
      <alignment horizontal="center" vertical="center" wrapText="1"/>
    </xf>
    <xf numFmtId="0" fontId="62" fillId="0" borderId="162" xfId="6" applyFont="1" applyBorder="1" applyAlignment="1">
      <alignment horizontal="center" vertical="center" wrapText="1"/>
    </xf>
    <xf numFmtId="0" fontId="62" fillId="0" borderId="115" xfId="6" applyFont="1" applyBorder="1" applyAlignment="1">
      <alignment horizontal="center" vertical="center"/>
    </xf>
    <xf numFmtId="0" fontId="62" fillId="0" borderId="116" xfId="6" applyFont="1" applyBorder="1" applyAlignment="1">
      <alignment horizontal="center" vertical="center"/>
    </xf>
  </cellXfs>
  <cellStyles count="1756">
    <cellStyle name="_10.1 Эффект деят-ти" xfId="141"/>
    <cellStyle name="_2003_08_Телеотключение" xfId="124"/>
    <cellStyle name="_2ZM01!" xfId="125"/>
    <cellStyle name="_384" xfId="142"/>
    <cellStyle name="_385" xfId="143"/>
    <cellStyle name="_3g802!" xfId="126"/>
    <cellStyle name="_AQ_0109" xfId="127"/>
    <cellStyle name="_ATM over SDH" xfId="144"/>
    <cellStyle name="_Cp_E250 &amp; E450 _01" xfId="145"/>
    <cellStyle name="_IT-SCS" xfId="146"/>
    <cellStyle name="_LAN 23-10" xfId="147"/>
    <cellStyle name="_LVS" xfId="148"/>
    <cellStyle name="_Pr_Dyg60" xfId="149"/>
    <cellStyle name="_Q43339_RMD_AVT-6_MNPZ" xfId="150"/>
    <cellStyle name="_S3105_050603_new" xfId="151"/>
    <cellStyle name="_SCS_ECS_LVS" xfId="152"/>
    <cellStyle name="_SIBRON-#7163-v1-Протокол_дог_цены__смета_№1(проект)_специф_оборудования" xfId="128"/>
    <cellStyle name="_SmResSchort1" xfId="153"/>
    <cellStyle name="_Spec" xfId="154"/>
    <cellStyle name="_Блок бокс ЛПДС Чепурского" xfId="155"/>
    <cellStyle name="_Братск_S3182_общ_" xfId="156"/>
    <cellStyle name="_Волна давления" xfId="157"/>
    <cellStyle name="_Все системы 2" xfId="158"/>
    <cellStyle name="_ГРС Сибай" xfId="159"/>
    <cellStyle name="_ГТП_ ПИР БИК СМН-Приводино_12.05.09" xfId="160"/>
    <cellStyle name="_ГТП_ р.Сызранка 1444 (ИИ+ПР)" xfId="161"/>
    <cellStyle name="_ГТП_Замена подв.переход р. Панинский Еган" xfId="162"/>
    <cellStyle name="_ГТП_НПС Синдор Газ" xfId="163"/>
    <cellStyle name="_ГТП_Нюксеница Сметы СМН-11" xfId="164"/>
    <cellStyle name="_ГТП_ПИР БИК СМН-Чикшино_11.05.09" xfId="165"/>
    <cellStyle name="_ГТП_р Сыня Сметы СМН-11" xfId="166"/>
    <cellStyle name="_ГТП_р Холуйница Сметы СМН-11" xfId="167"/>
    <cellStyle name="_ГТП_р Шаболга Сметы СМН-11" xfId="168"/>
    <cellStyle name="_ГТП_Смета ПиР Субханкулово8 к ДС" xfId="169"/>
    <cellStyle name="_ГЭС спецификация" xfId="129"/>
    <cellStyle name="_ЗИП" xfId="170"/>
    <cellStyle name="_ЗРУ таёжная" xfId="171"/>
    <cellStyle name="_изыскания 16кв.дом  Алдан" xfId="172"/>
    <cellStyle name="_Исправленый 28.07.05 Уяр" xfId="173"/>
    <cellStyle name="_Как пример промежуточная ведомость" xfId="130"/>
    <cellStyle name="_Книга1" xfId="131"/>
    <cellStyle name="_Книга1 (4)" xfId="174"/>
    <cellStyle name="_Копия БП_доп макет" xfId="175"/>
    <cellStyle name="_Копия Смета ПИР для зак (Газ геодезия)V3" xfId="176"/>
    <cellStyle name="_КСВТ" xfId="177"/>
    <cellStyle name="_Леско1" xfId="178"/>
    <cellStyle name="_Микроэкономика  1 Проектные работы" xfId="179"/>
    <cellStyle name="_Микроэкономика  2 Проектные работы" xfId="180"/>
    <cellStyle name="_НПЗ" xfId="181"/>
    <cellStyle name="_НПЗ (2)" xfId="182"/>
    <cellStyle name="_объектные сводная сметы ВЭС2" xfId="132"/>
    <cellStyle name="_ОПУ" xfId="183"/>
    <cellStyle name="_от 08.08.09г.-Здание ЦРС,столовая ПБО АРНУ - 01.07 согл." xfId="184"/>
    <cellStyle name="_Периферия" xfId="185"/>
    <cellStyle name="_пример заполнения для расчета коэф" xfId="30"/>
    <cellStyle name="_Пример расчета" xfId="186"/>
    <cellStyle name="_Проектные работы" xfId="187"/>
    <cellStyle name="_р Сыня Сметы СМН-11" xfId="188"/>
    <cellStyle name="_р Холуйница Сметы СМН-11" xfId="189"/>
    <cellStyle name="_Рабочие станции" xfId="190"/>
    <cellStyle name="_Расчет конкурсной цены по ОРУ 110кВ Замена масляных выключателей на элегазовые10,11,13  утв-ый вариант" xfId="133"/>
    <cellStyle name="_Расчет переводного коэф БМК сети Петров" xfId="31"/>
    <cellStyle name="_Расчёт стоимост 1 чел-часа по ПИР (КНТЦ1 ) (2)" xfId="191"/>
    <cellStyle name="_Рек ППМН -Койва-1036 км 30 06" xfId="192"/>
    <cellStyle name="_Ростовский (3)" xfId="193"/>
    <cellStyle name="_сводная смета" xfId="194"/>
    <cellStyle name="_Сводные сметы" xfId="195"/>
    <cellStyle name="_Сервера" xfId="196"/>
    <cellStyle name="_Система управления" xfId="197"/>
    <cellStyle name="_Смета" xfId="198"/>
    <cellStyle name="_смета 1 (2)" xfId="199"/>
    <cellStyle name="_смета ИТ2" xfId="134"/>
    <cellStyle name="_Смета Казахстан(Западный ТП)" xfId="200"/>
    <cellStyle name="_Смета НПС (2)" xfId="201"/>
    <cellStyle name="_Смета СОУ" xfId="202"/>
    <cellStyle name="_Смета ТМ 5 ПС" xfId="203"/>
    <cellStyle name="_Смета ТМ А-М" xfId="204"/>
    <cellStyle name="_Смета_ Образец СВОДНАЯ" xfId="205"/>
    <cellStyle name="_Сметы ВНИИСТ" xfId="206"/>
    <cellStyle name="_Сметы ВНИИСТ_01.04.08 Смета на ИИР_ПИРС" xfId="207"/>
    <cellStyle name="_Сметы ВНИИСТ_27.08.08 ИИ КППСОД 0-68-ТСМН" xfId="208"/>
    <cellStyle name="_Спецификация" xfId="209"/>
    <cellStyle name="_Телеотключение" xfId="135"/>
    <cellStyle name="_ТМ Быково Кириши" xfId="210"/>
    <cellStyle name="_УПАТС ГУГОЧС 2003 (копия)" xfId="211"/>
    <cellStyle name="_Уяр ТЗ 2_" xfId="212"/>
    <cellStyle name="_ЩСУ 394" xfId="213"/>
    <cellStyle name="_ЩСУ Тайшет" xfId="214"/>
    <cellStyle name="_Экспертиза" xfId="215"/>
    <cellStyle name="_Японское море_РД - ВНИИСТ" xfId="216"/>
    <cellStyle name="20% - Акцент1 2" xfId="32"/>
    <cellStyle name="20% - Акцент1 2 2" xfId="217"/>
    <cellStyle name="20% - Акцент2 2" xfId="33"/>
    <cellStyle name="20% - Акцент2 2 2" xfId="218"/>
    <cellStyle name="20% - Акцент3 2" xfId="34"/>
    <cellStyle name="20% - Акцент3 2 2" xfId="219"/>
    <cellStyle name="20% - Акцент4 2" xfId="35"/>
    <cellStyle name="20% - Акцент4 2 2" xfId="220"/>
    <cellStyle name="20% - Акцент5 2" xfId="36"/>
    <cellStyle name="20% - Акцент5 2 2" xfId="221"/>
    <cellStyle name="20% - Акцент6 2" xfId="37"/>
    <cellStyle name="20% - Акцент6 2 2" xfId="222"/>
    <cellStyle name="40% - Акцент1 2" xfId="38"/>
    <cellStyle name="40% - Акцент1 2 2" xfId="223"/>
    <cellStyle name="40% - Акцент2 2" xfId="39"/>
    <cellStyle name="40% - Акцент2 2 2" xfId="224"/>
    <cellStyle name="40% - Акцент3 2" xfId="40"/>
    <cellStyle name="40% - Акцент3 2 2" xfId="225"/>
    <cellStyle name="40% - Акцент4 2" xfId="41"/>
    <cellStyle name="40% - Акцент4 2 2" xfId="226"/>
    <cellStyle name="40% - Акцент5 2" xfId="42"/>
    <cellStyle name="40% - Акцент5 2 2" xfId="227"/>
    <cellStyle name="40% - Акцент6 2" xfId="43"/>
    <cellStyle name="40% - Акцент6 2 2" xfId="228"/>
    <cellStyle name="60% - Акцент1 2" xfId="44"/>
    <cellStyle name="60% - Акцент1 2 2" xfId="229"/>
    <cellStyle name="60% - Акцент2 2" xfId="45"/>
    <cellStyle name="60% - Акцент2 2 2" xfId="230"/>
    <cellStyle name="60% - Акцент3 2" xfId="46"/>
    <cellStyle name="60% - Акцент3 2 2" xfId="231"/>
    <cellStyle name="60% - Акцент4 2" xfId="47"/>
    <cellStyle name="60% - Акцент4 2 2" xfId="232"/>
    <cellStyle name="60% - Акцент5 2" xfId="48"/>
    <cellStyle name="60% - Акцент5 2 2" xfId="233"/>
    <cellStyle name="60% - Акцент6 2" xfId="49"/>
    <cellStyle name="60% - Акцент6 2 2" xfId="234"/>
    <cellStyle name="Aaia?iue [0]_1 yoa?" xfId="235"/>
    <cellStyle name="Aaia?iue_1 yoa?" xfId="236"/>
    <cellStyle name="Accent1" xfId="237"/>
    <cellStyle name="Accent1 - 20%" xfId="238"/>
    <cellStyle name="Accent1 - 40%" xfId="239"/>
    <cellStyle name="Accent1 - 60%" xfId="240"/>
    <cellStyle name="Accent2" xfId="241"/>
    <cellStyle name="Accent2 - 20%" xfId="242"/>
    <cellStyle name="Accent2 - 40%" xfId="243"/>
    <cellStyle name="Accent2 - 60%" xfId="244"/>
    <cellStyle name="Accent3" xfId="245"/>
    <cellStyle name="Accent3 - 20%" xfId="246"/>
    <cellStyle name="Accent3 - 40%" xfId="247"/>
    <cellStyle name="Accent3 - 60%" xfId="248"/>
    <cellStyle name="Accent4" xfId="249"/>
    <cellStyle name="Accent4 - 20%" xfId="250"/>
    <cellStyle name="Accent4 - 40%" xfId="251"/>
    <cellStyle name="Accent4 - 60%" xfId="252"/>
    <cellStyle name="Accent5" xfId="253"/>
    <cellStyle name="Accent5 - 20%" xfId="254"/>
    <cellStyle name="Accent5 - 40%" xfId="255"/>
    <cellStyle name="Accent5 - 60%" xfId="256"/>
    <cellStyle name="Accent6" xfId="257"/>
    <cellStyle name="Accent6 - 20%" xfId="258"/>
    <cellStyle name="Accent6 - 40%" xfId="259"/>
    <cellStyle name="Accent6 - 60%" xfId="260"/>
    <cellStyle name="Bad" xfId="261"/>
    <cellStyle name="Calculation" xfId="262"/>
    <cellStyle name="Calculation 10" xfId="962"/>
    <cellStyle name="Calculation 11" xfId="1623"/>
    <cellStyle name="Calculation 12" xfId="1067"/>
    <cellStyle name="Calculation 13" xfId="1011"/>
    <cellStyle name="Calculation 14" xfId="1634"/>
    <cellStyle name="Calculation 15" xfId="1131"/>
    <cellStyle name="Calculation 16" xfId="1135"/>
    <cellStyle name="Calculation 2" xfId="1021"/>
    <cellStyle name="Calculation 3" xfId="901"/>
    <cellStyle name="Calculation 4" xfId="971"/>
    <cellStyle name="Calculation 5" xfId="1130"/>
    <cellStyle name="Calculation 6" xfId="1498"/>
    <cellStyle name="Calculation 7" xfId="1001"/>
    <cellStyle name="Calculation 8" xfId="1102"/>
    <cellStyle name="Calculation 9" xfId="1474"/>
    <cellStyle name="category" xfId="263"/>
    <cellStyle name="Check Cell" xfId="264"/>
    <cellStyle name="Comma [0]_03" xfId="265"/>
    <cellStyle name="Comma_03" xfId="266"/>
    <cellStyle name="Cost" xfId="267"/>
    <cellStyle name="Currency [0]" xfId="268"/>
    <cellStyle name="Currency_03" xfId="269"/>
    <cellStyle name="done" xfId="270"/>
    <cellStyle name="Emphasis 1" xfId="271"/>
    <cellStyle name="Emphasis 2" xfId="272"/>
    <cellStyle name="Emphasis 3" xfId="273"/>
    <cellStyle name="Equpment" xfId="274"/>
    <cellStyle name="Equpment Header" xfId="275"/>
    <cellStyle name="Equpment_Internet" xfId="276"/>
    <cellStyle name="Euro" xfId="277"/>
    <cellStyle name="Euro 10" xfId="278"/>
    <cellStyle name="Euro 11" xfId="279"/>
    <cellStyle name="Euro 12" xfId="280"/>
    <cellStyle name="Euro 13" xfId="281"/>
    <cellStyle name="Euro 14" xfId="282"/>
    <cellStyle name="Euro 15" xfId="283"/>
    <cellStyle name="Euro 16" xfId="284"/>
    <cellStyle name="Euro 17" xfId="285"/>
    <cellStyle name="Euro 18" xfId="286"/>
    <cellStyle name="Euro 19" xfId="287"/>
    <cellStyle name="Euro 2" xfId="288"/>
    <cellStyle name="Euro 20" xfId="289"/>
    <cellStyle name="Euro 21" xfId="290"/>
    <cellStyle name="Euro 3" xfId="291"/>
    <cellStyle name="Euro 4" xfId="292"/>
    <cellStyle name="Euro 5" xfId="293"/>
    <cellStyle name="Euro 6" xfId="294"/>
    <cellStyle name="Euro 7" xfId="295"/>
    <cellStyle name="Euro 8" xfId="296"/>
    <cellStyle name="Euro 9" xfId="297"/>
    <cellStyle name="eZ????z_WS_ACER.XLS" xfId="298"/>
    <cellStyle name="Good" xfId="299"/>
    <cellStyle name="Grey" xfId="300"/>
    <cellStyle name="GROS" xfId="301"/>
    <cellStyle name="HEADER" xfId="302"/>
    <cellStyle name="Heading 1" xfId="303"/>
    <cellStyle name="Heading 2" xfId="304"/>
    <cellStyle name="Heading 3" xfId="305"/>
    <cellStyle name="Heading 4" xfId="306"/>
    <cellStyle name="Iau?iue_1 yoa?" xfId="307"/>
    <cellStyle name="Input" xfId="308"/>
    <cellStyle name="Input [yellow]" xfId="309"/>
    <cellStyle name="Input [yellow] 10" xfId="983"/>
    <cellStyle name="Input [yellow] 11" xfId="1552"/>
    <cellStyle name="Input [yellow] 12" xfId="1668"/>
    <cellStyle name="Input [yellow] 13" xfId="1583"/>
    <cellStyle name="Input [yellow] 14" xfId="1059"/>
    <cellStyle name="Input [yellow] 15" xfId="1482"/>
    <cellStyle name="Input [yellow] 16" xfId="1312"/>
    <cellStyle name="Input [yellow] 2" xfId="1040"/>
    <cellStyle name="Input [yellow] 3" xfId="1128"/>
    <cellStyle name="Input [yellow] 4" xfId="1398"/>
    <cellStyle name="Input [yellow] 5" xfId="1104"/>
    <cellStyle name="Input [yellow] 6" xfId="1089"/>
    <cellStyle name="Input [yellow] 7" xfId="1237"/>
    <cellStyle name="Input [yellow] 8" xfId="1084"/>
    <cellStyle name="Input [yellow] 9" xfId="900"/>
    <cellStyle name="Input 10" xfId="918"/>
    <cellStyle name="Input 11" xfId="930"/>
    <cellStyle name="Input 12" xfId="1560"/>
    <cellStyle name="Input 13" xfId="1489"/>
    <cellStyle name="Input 14" xfId="1602"/>
    <cellStyle name="Input 15" xfId="1060"/>
    <cellStyle name="Input 16" xfId="1025"/>
    <cellStyle name="Input 17" xfId="1687"/>
    <cellStyle name="Input 2" xfId="1039"/>
    <cellStyle name="Input 3" xfId="1129"/>
    <cellStyle name="Input 4" xfId="1332"/>
    <cellStyle name="Input 5" xfId="1105"/>
    <cellStyle name="Input 6" xfId="1402"/>
    <cellStyle name="Input 7" xfId="1250"/>
    <cellStyle name="Input 8" xfId="1584"/>
    <cellStyle name="Input 9" xfId="949"/>
    <cellStyle name="Input_3050 ИИР" xfId="310"/>
    <cellStyle name="Linked Cell" xfId="311"/>
    <cellStyle name="Model" xfId="312"/>
    <cellStyle name="Neutral" xfId="313"/>
    <cellStyle name="normal" xfId="314"/>
    <cellStyle name="Normal - Style1" xfId="315"/>
    <cellStyle name="Normal_# Project Landata Price List Q1 2005 New" xfId="136"/>
    <cellStyle name="Normal1" xfId="316"/>
    <cellStyle name="NormalText" xfId="317"/>
    <cellStyle name="normбlnн_MDRC's" xfId="137"/>
    <cellStyle name="Note" xfId="318"/>
    <cellStyle name="Note 10" xfId="319"/>
    <cellStyle name="Note 10 10" xfId="1567"/>
    <cellStyle name="Note 10 11" xfId="1613"/>
    <cellStyle name="Note 10 12" xfId="1065"/>
    <cellStyle name="Note 10 13" xfId="1253"/>
    <cellStyle name="Note 10 14" xfId="1619"/>
    <cellStyle name="Note 10 15" xfId="1719"/>
    <cellStyle name="Note 10 16" xfId="1709"/>
    <cellStyle name="Note 10 2" xfId="1043"/>
    <cellStyle name="Note 10 3" xfId="1122"/>
    <cellStyle name="Note 10 4" xfId="989"/>
    <cellStyle name="Note 10 5" xfId="943"/>
    <cellStyle name="Note 10 6" xfId="1453"/>
    <cellStyle name="Note 10 7" xfId="1546"/>
    <cellStyle name="Note 10 8" xfId="1478"/>
    <cellStyle name="Note 10 9" xfId="1018"/>
    <cellStyle name="Note 11" xfId="1042"/>
    <cellStyle name="Note 12" xfId="1123"/>
    <cellStyle name="Note 13" xfId="988"/>
    <cellStyle name="Note 14" xfId="1326"/>
    <cellStyle name="Note 15" xfId="1580"/>
    <cellStyle name="Note 16" xfId="1338"/>
    <cellStyle name="Note 17" xfId="1081"/>
    <cellStyle name="Note 18" xfId="1017"/>
    <cellStyle name="Note 19" xfId="1530"/>
    <cellStyle name="Note 2" xfId="320"/>
    <cellStyle name="Note 2 10" xfId="947"/>
    <cellStyle name="Note 2 11" xfId="1028"/>
    <cellStyle name="Note 2 12" xfId="1570"/>
    <cellStyle name="Note 2 13" xfId="1660"/>
    <cellStyle name="Note 2 14" xfId="1058"/>
    <cellStyle name="Note 2 15" xfId="1720"/>
    <cellStyle name="Note 2 16" xfId="1513"/>
    <cellStyle name="Note 2 2" xfId="1044"/>
    <cellStyle name="Note 2 3" xfId="895"/>
    <cellStyle name="Note 2 4" xfId="990"/>
    <cellStyle name="Note 2 5" xfId="1097"/>
    <cellStyle name="Note 2 6" xfId="1465"/>
    <cellStyle name="Note 2 7" xfId="1412"/>
    <cellStyle name="Note 2 8" xfId="1457"/>
    <cellStyle name="Note 2 9" xfId="1589"/>
    <cellStyle name="Note 20" xfId="1027"/>
    <cellStyle name="Note 21" xfId="1569"/>
    <cellStyle name="Note 22" xfId="1502"/>
    <cellStyle name="Note 23" xfId="1256"/>
    <cellStyle name="Note 24" xfId="1641"/>
    <cellStyle name="Note 25" xfId="1706"/>
    <cellStyle name="Note 3" xfId="321"/>
    <cellStyle name="Note 3 10" xfId="1077"/>
    <cellStyle name="Note 3 11" xfId="1614"/>
    <cellStyle name="Note 3 12" xfId="1064"/>
    <cellStyle name="Note 3 13" xfId="1099"/>
    <cellStyle name="Note 3 14" xfId="1702"/>
    <cellStyle name="Note 3 15" xfId="1462"/>
    <cellStyle name="Note 3 16" xfId="1732"/>
    <cellStyle name="Note 3 2" xfId="1045"/>
    <cellStyle name="Note 3 3" xfId="1121"/>
    <cellStyle name="Note 3 4" xfId="991"/>
    <cellStyle name="Note 3 5" xfId="1096"/>
    <cellStyle name="Note 3 6" xfId="1510"/>
    <cellStyle name="Note 3 7" xfId="1547"/>
    <cellStyle name="Note 3 8" xfId="877"/>
    <cellStyle name="Note 3 9" xfId="1019"/>
    <cellStyle name="Note 4" xfId="322"/>
    <cellStyle name="Note 4 10" xfId="1531"/>
    <cellStyle name="Note 4 11" xfId="1249"/>
    <cellStyle name="Note 4 12" xfId="1167"/>
    <cellStyle name="Note 4 13" xfId="1494"/>
    <cellStyle name="Note 4 14" xfId="1694"/>
    <cellStyle name="Note 4 15" xfId="1721"/>
    <cellStyle name="Note 4 16" xfId="1600"/>
    <cellStyle name="Note 4 2" xfId="1046"/>
    <cellStyle name="Note 4 3" xfId="1120"/>
    <cellStyle name="Note 4 4" xfId="992"/>
    <cellStyle name="Note 4 5" xfId="1095"/>
    <cellStyle name="Note 4 6" xfId="1466"/>
    <cellStyle name="Note 4 7" xfId="1451"/>
    <cellStyle name="Note 4 8" xfId="1469"/>
    <cellStyle name="Note 4 9" xfId="1590"/>
    <cellStyle name="Note 5" xfId="323"/>
    <cellStyle name="Note 5 10" xfId="899"/>
    <cellStyle name="Note 5 11" xfId="1413"/>
    <cellStyle name="Note 5 12" xfId="1571"/>
    <cellStyle name="Note 5 13" xfId="1490"/>
    <cellStyle name="Note 5 14" xfId="1703"/>
    <cellStyle name="Note 5 15" xfId="961"/>
    <cellStyle name="Note 5 16" xfId="1651"/>
    <cellStyle name="Note 5 2" xfId="1047"/>
    <cellStyle name="Note 5 3" xfId="1119"/>
    <cellStyle name="Note 5 4" xfId="993"/>
    <cellStyle name="Note 5 5" xfId="1094"/>
    <cellStyle name="Note 5 6" xfId="1391"/>
    <cellStyle name="Note 5 7" xfId="1012"/>
    <cellStyle name="Note 5 8" xfId="1325"/>
    <cellStyle name="Note 5 9" xfId="1020"/>
    <cellStyle name="Note 6" xfId="324"/>
    <cellStyle name="Note 6 10" xfId="1303"/>
    <cellStyle name="Note 6 11" xfId="1615"/>
    <cellStyle name="Note 6 12" xfId="1460"/>
    <cellStyle name="Note 6 13" xfId="1581"/>
    <cellStyle name="Note 6 14" xfId="985"/>
    <cellStyle name="Note 6 15" xfId="1722"/>
    <cellStyle name="Note 6 16" xfId="1710"/>
    <cellStyle name="Note 6 2" xfId="1048"/>
    <cellStyle name="Note 6 3" xfId="945"/>
    <cellStyle name="Note 6 4" xfId="994"/>
    <cellStyle name="Note 6 5" xfId="1093"/>
    <cellStyle name="Note 6 6" xfId="1467"/>
    <cellStyle name="Note 6 7" xfId="1548"/>
    <cellStyle name="Note 6 8" xfId="1458"/>
    <cellStyle name="Note 6 9" xfId="1591"/>
    <cellStyle name="Note 7" xfId="325"/>
    <cellStyle name="Note 7 10" xfId="1076"/>
    <cellStyle name="Note 7 11" xfId="1563"/>
    <cellStyle name="Note 7 12" xfId="1572"/>
    <cellStyle name="Note 7 13" xfId="1655"/>
    <cellStyle name="Note 7 14" xfId="1695"/>
    <cellStyle name="Note 7 15" xfId="1723"/>
    <cellStyle name="Note 7 16" xfId="887"/>
    <cellStyle name="Note 7 2" xfId="1049"/>
    <cellStyle name="Note 7 3" xfId="1118"/>
    <cellStyle name="Note 7 4" xfId="952"/>
    <cellStyle name="Note 7 5" xfId="1092"/>
    <cellStyle name="Note 7 6" xfId="1454"/>
    <cellStyle name="Note 7 7" xfId="1483"/>
    <cellStyle name="Note 7 8" xfId="1470"/>
    <cellStyle name="Note 7 9" xfId="970"/>
    <cellStyle name="Note 8" xfId="326"/>
    <cellStyle name="Note 8 10" xfId="1568"/>
    <cellStyle name="Note 8 11" xfId="1029"/>
    <cellStyle name="Note 8 12" xfId="1063"/>
    <cellStyle name="Note 8 13" xfId="1624"/>
    <cellStyle name="Note 8 14" xfId="1704"/>
    <cellStyle name="Note 8 15" xfId="1724"/>
    <cellStyle name="Note 8 16" xfId="1711"/>
    <cellStyle name="Note 8 2" xfId="1050"/>
    <cellStyle name="Note 8 3" xfId="1117"/>
    <cellStyle name="Note 8 4" xfId="995"/>
    <cellStyle name="Note 8 5" xfId="1091"/>
    <cellStyle name="Note 8 6" xfId="1468"/>
    <cellStyle name="Note 8 7" xfId="1480"/>
    <cellStyle name="Note 8 8" xfId="1479"/>
    <cellStyle name="Note 8 9" xfId="1450"/>
    <cellStyle name="Note 9" xfId="327"/>
    <cellStyle name="Note 9 10" xfId="1075"/>
    <cellStyle name="Note 9 11" xfId="1030"/>
    <cellStyle name="Note 9 12" xfId="954"/>
    <cellStyle name="Note 9 13" xfId="1625"/>
    <cellStyle name="Note 9 14" xfId="1705"/>
    <cellStyle name="Note 9 15" xfId="1726"/>
    <cellStyle name="Note 9 16" xfId="898"/>
    <cellStyle name="Note 9 2" xfId="1051"/>
    <cellStyle name="Note 9 3" xfId="1116"/>
    <cellStyle name="Note 9 4" xfId="996"/>
    <cellStyle name="Note 9 5" xfId="1090"/>
    <cellStyle name="Note 9 6" xfId="1455"/>
    <cellStyle name="Note 9 7" xfId="1013"/>
    <cellStyle name="Note 9 8" xfId="1459"/>
    <cellStyle name="Note 9 9" xfId="1592"/>
    <cellStyle name="Note_3050 ИИР" xfId="328"/>
    <cellStyle name="Oeiainiaue [0]_1 yoa?" xfId="329"/>
    <cellStyle name="Oeiainiaue_1 yoa?" xfId="330"/>
    <cellStyle name="Ouny?e [0]_SPEC_WAN" xfId="331"/>
    <cellStyle name="Ouny?e_SPEC_WAN" xfId="332"/>
    <cellStyle name="Output" xfId="333"/>
    <cellStyle name="Output 10" xfId="1073"/>
    <cellStyle name="Output 11" xfId="1035"/>
    <cellStyle name="Output 12" xfId="1062"/>
    <cellStyle name="Output 13" xfId="1506"/>
    <cellStyle name="Output 14" xfId="1707"/>
    <cellStyle name="Output 15" xfId="1727"/>
    <cellStyle name="Output 16" xfId="1057"/>
    <cellStyle name="Output 2" xfId="1053"/>
    <cellStyle name="Output 3" xfId="1111"/>
    <cellStyle name="Output 4" xfId="883"/>
    <cellStyle name="Output 5" xfId="1493"/>
    <cellStyle name="Output 6" xfId="1512"/>
    <cellStyle name="Output 7" xfId="1014"/>
    <cellStyle name="Output 8" xfId="1080"/>
    <cellStyle name="Output 9" xfId="1595"/>
    <cellStyle name="Percent [2]" xfId="334"/>
    <cellStyle name="Price" xfId="335"/>
    <cellStyle name="S0" xfId="50"/>
    <cellStyle name="S0 10" xfId="336"/>
    <cellStyle name="S0 11" xfId="337"/>
    <cellStyle name="S0 12" xfId="338"/>
    <cellStyle name="S0 2" xfId="339"/>
    <cellStyle name="S0 3" xfId="340"/>
    <cellStyle name="S0 4" xfId="341"/>
    <cellStyle name="S0 5" xfId="342"/>
    <cellStyle name="S0 6" xfId="343"/>
    <cellStyle name="S0 7" xfId="344"/>
    <cellStyle name="S0 8" xfId="345"/>
    <cellStyle name="S0 9" xfId="346"/>
    <cellStyle name="S0_Выборка по Электросвязь от 20.08.2010" xfId="347"/>
    <cellStyle name="S1" xfId="111"/>
    <cellStyle name="S1 10" xfId="348"/>
    <cellStyle name="S1 11" xfId="349"/>
    <cellStyle name="S1 12" xfId="350"/>
    <cellStyle name="S1 2" xfId="351"/>
    <cellStyle name="S1 3" xfId="352"/>
    <cellStyle name="S1 4" xfId="353"/>
    <cellStyle name="S1 5" xfId="354"/>
    <cellStyle name="S1 6" xfId="355"/>
    <cellStyle name="S1 7" xfId="356"/>
    <cellStyle name="S1 8" xfId="357"/>
    <cellStyle name="S1 9" xfId="358"/>
    <cellStyle name="S1_Выборка по Электросвязь от 20.08.2010" xfId="359"/>
    <cellStyle name="S10" xfId="112"/>
    <cellStyle name="S10 10" xfId="360"/>
    <cellStyle name="S10 11" xfId="361"/>
    <cellStyle name="S10 12" xfId="362"/>
    <cellStyle name="S10 13" xfId="363"/>
    <cellStyle name="S10 2" xfId="364"/>
    <cellStyle name="S10 3" xfId="365"/>
    <cellStyle name="S10 4" xfId="366"/>
    <cellStyle name="S10 5" xfId="367"/>
    <cellStyle name="S10 6" xfId="368"/>
    <cellStyle name="S10 7" xfId="369"/>
    <cellStyle name="S10 8" xfId="370"/>
    <cellStyle name="S10 9" xfId="371"/>
    <cellStyle name="S10_Выборка по Электросвязь от 20.08.2010" xfId="372"/>
    <cellStyle name="S11" xfId="113"/>
    <cellStyle name="S11 10" xfId="373"/>
    <cellStyle name="S11 11" xfId="374"/>
    <cellStyle name="S11 12" xfId="375"/>
    <cellStyle name="S11 13" xfId="376"/>
    <cellStyle name="S11 2" xfId="377"/>
    <cellStyle name="S11 2 2" xfId="378"/>
    <cellStyle name="S11 2_Выборка по Электросвязь от 20.08.2010" xfId="379"/>
    <cellStyle name="S11 3" xfId="380"/>
    <cellStyle name="S11 4" xfId="381"/>
    <cellStyle name="S11 5" xfId="382"/>
    <cellStyle name="S11 6" xfId="383"/>
    <cellStyle name="S11 7" xfId="384"/>
    <cellStyle name="S11 8" xfId="385"/>
    <cellStyle name="S11 9" xfId="386"/>
    <cellStyle name="S11_Выборка по Электросвязь от 20.08.2010" xfId="387"/>
    <cellStyle name="S12" xfId="114"/>
    <cellStyle name="S12 10" xfId="388"/>
    <cellStyle name="S12 11" xfId="389"/>
    <cellStyle name="S12 12" xfId="390"/>
    <cellStyle name="S12 2" xfId="391"/>
    <cellStyle name="S12 3" xfId="392"/>
    <cellStyle name="S12 4" xfId="393"/>
    <cellStyle name="S12 5" xfId="394"/>
    <cellStyle name="S12 6" xfId="395"/>
    <cellStyle name="S12 7" xfId="396"/>
    <cellStyle name="S12 8" xfId="397"/>
    <cellStyle name="S12 9" xfId="398"/>
    <cellStyle name="S12_Выборка по Электросвязь от 20.08.2010" xfId="399"/>
    <cellStyle name="S13" xfId="115"/>
    <cellStyle name="S13 2" xfId="400"/>
    <cellStyle name="S13 2 2" xfId="401"/>
    <cellStyle name="S13 3" xfId="402"/>
    <cellStyle name="S13_Выборка по Электросвязь от 20.08.2010" xfId="403"/>
    <cellStyle name="S14" xfId="116"/>
    <cellStyle name="S14 2" xfId="404"/>
    <cellStyle name="S14 2 2" xfId="405"/>
    <cellStyle name="S14 3" xfId="406"/>
    <cellStyle name="S14_Выборка по Электросвязь от 20.08.2010" xfId="407"/>
    <cellStyle name="S15" xfId="117"/>
    <cellStyle name="S15 2" xfId="408"/>
    <cellStyle name="S15 3" xfId="409"/>
    <cellStyle name="S15_Выборка по Электросвязь от 20.08.2010" xfId="410"/>
    <cellStyle name="S16" xfId="411"/>
    <cellStyle name="S2" xfId="118"/>
    <cellStyle name="S2 10" xfId="412"/>
    <cellStyle name="S2 11" xfId="413"/>
    <cellStyle name="S2 12" xfId="414"/>
    <cellStyle name="S2 13" xfId="415"/>
    <cellStyle name="S2 2" xfId="416"/>
    <cellStyle name="S2 2 2" xfId="417"/>
    <cellStyle name="S2 2_Выборка по Электросвязь от 20.08.2010" xfId="418"/>
    <cellStyle name="S2 3" xfId="419"/>
    <cellStyle name="S2 4" xfId="420"/>
    <cellStyle name="S2 5" xfId="421"/>
    <cellStyle name="S2 6" xfId="422"/>
    <cellStyle name="S2 7" xfId="423"/>
    <cellStyle name="S2 8" xfId="424"/>
    <cellStyle name="S2 9" xfId="425"/>
    <cellStyle name="S2_Выборка по Электросвязь от 20.08.2010" xfId="426"/>
    <cellStyle name="S3" xfId="119"/>
    <cellStyle name="S3 10" xfId="427"/>
    <cellStyle name="S3 11" xfId="428"/>
    <cellStyle name="S3 12" xfId="429"/>
    <cellStyle name="S3 13" xfId="430"/>
    <cellStyle name="S3 2" xfId="431"/>
    <cellStyle name="S3 2 2" xfId="432"/>
    <cellStyle name="S3 2_Выборка по Электросвязь от 20.08.2010" xfId="433"/>
    <cellStyle name="S3 3" xfId="434"/>
    <cellStyle name="S3 4" xfId="435"/>
    <cellStyle name="S3 5" xfId="436"/>
    <cellStyle name="S3 6" xfId="437"/>
    <cellStyle name="S3 7" xfId="438"/>
    <cellStyle name="S3 8" xfId="439"/>
    <cellStyle name="S3 9" xfId="440"/>
    <cellStyle name="S3_Выборка по Электросвязь от 20.08.2010" xfId="441"/>
    <cellStyle name="S4" xfId="120"/>
    <cellStyle name="S4 10" xfId="442"/>
    <cellStyle name="S4 11" xfId="443"/>
    <cellStyle name="S4 12" xfId="444"/>
    <cellStyle name="S4 13" xfId="445"/>
    <cellStyle name="S4 2" xfId="446"/>
    <cellStyle name="S4 2 2" xfId="447"/>
    <cellStyle name="S4 2_Выборка по Электросвязь от 20.08.2010" xfId="448"/>
    <cellStyle name="S4 3" xfId="449"/>
    <cellStyle name="S4 4" xfId="450"/>
    <cellStyle name="S4 5" xfId="451"/>
    <cellStyle name="S4 6" xfId="452"/>
    <cellStyle name="S4 7" xfId="453"/>
    <cellStyle name="S4 8" xfId="454"/>
    <cellStyle name="S4 9" xfId="455"/>
    <cellStyle name="S4_Выборка по Электросвязь от 20.08.2010" xfId="456"/>
    <cellStyle name="S5" xfId="4"/>
    <cellStyle name="S5 2" xfId="457"/>
    <cellStyle name="S5 3" xfId="458"/>
    <cellStyle name="S5_Выборка по Электросвязь от 20.08.2010" xfId="459"/>
    <cellStyle name="S6" xfId="121"/>
    <cellStyle name="S6 2" xfId="460"/>
    <cellStyle name="S6 3" xfId="461"/>
    <cellStyle name="S6_Выборка по Электросвязь от 20.08.2010" xfId="462"/>
    <cellStyle name="S7" xfId="5"/>
    <cellStyle name="S7 10" xfId="463"/>
    <cellStyle name="S7 11" xfId="464"/>
    <cellStyle name="S7 12" xfId="465"/>
    <cellStyle name="S7 2" xfId="466"/>
    <cellStyle name="S7 3" xfId="467"/>
    <cellStyle name="S7 4" xfId="468"/>
    <cellStyle name="S7 5" xfId="469"/>
    <cellStyle name="S7 6" xfId="470"/>
    <cellStyle name="S7 7" xfId="471"/>
    <cellStyle name="S7 8" xfId="472"/>
    <cellStyle name="S7 9" xfId="473"/>
    <cellStyle name="S7_Выборка по Электросвязь от 20.08.2010" xfId="474"/>
    <cellStyle name="S8" xfId="122"/>
    <cellStyle name="S8 10" xfId="475"/>
    <cellStyle name="S8 11" xfId="476"/>
    <cellStyle name="S8 12" xfId="477"/>
    <cellStyle name="S8 2" xfId="478"/>
    <cellStyle name="S8 3" xfId="479"/>
    <cellStyle name="S8 4" xfId="480"/>
    <cellStyle name="S8 5" xfId="481"/>
    <cellStyle name="S8 6" xfId="482"/>
    <cellStyle name="S8 7" xfId="483"/>
    <cellStyle name="S8 8" xfId="484"/>
    <cellStyle name="S8 9" xfId="485"/>
    <cellStyle name="S8_Выборка по Электросвязь от 20.08.2010" xfId="486"/>
    <cellStyle name="S9" xfId="123"/>
    <cellStyle name="S9 10" xfId="487"/>
    <cellStyle name="S9 11" xfId="488"/>
    <cellStyle name="S9 12" xfId="489"/>
    <cellStyle name="S9 2" xfId="490"/>
    <cellStyle name="S9 3" xfId="491"/>
    <cellStyle name="S9 4" xfId="492"/>
    <cellStyle name="S9 5" xfId="493"/>
    <cellStyle name="S9 6" xfId="494"/>
    <cellStyle name="S9 7" xfId="495"/>
    <cellStyle name="S9 8" xfId="496"/>
    <cellStyle name="S9 9" xfId="497"/>
    <cellStyle name="S9_1" xfId="498"/>
    <cellStyle name="Sheet Title" xfId="499"/>
    <cellStyle name="subhead" xfId="500"/>
    <cellStyle name="Subtatle" xfId="501"/>
    <cellStyle name="SubTitle" xfId="502"/>
    <cellStyle name="Title" xfId="503"/>
    <cellStyle name="Total" xfId="504"/>
    <cellStyle name="Total 10" xfId="882"/>
    <cellStyle name="Total 11" xfId="1061"/>
    <cellStyle name="Total 12" xfId="1645"/>
    <cellStyle name="Total 13" xfId="953"/>
    <cellStyle name="Total 14" xfId="972"/>
    <cellStyle name="Total 15" xfId="1481"/>
    <cellStyle name="Total 16" xfId="1684"/>
    <cellStyle name="Total 2" xfId="1140"/>
    <cellStyle name="Total 3" xfId="1031"/>
    <cellStyle name="Total 4" xfId="1056"/>
    <cellStyle name="Total 5" xfId="1032"/>
    <cellStyle name="Total 6" xfId="1041"/>
    <cellStyle name="Total 7" xfId="1235"/>
    <cellStyle name="Total 8" xfId="1052"/>
    <cellStyle name="Total 9" xfId="1557"/>
    <cellStyle name="uber" xfId="505"/>
    <cellStyle name="Warning Text" xfId="506"/>
    <cellStyle name="Акт" xfId="51"/>
    <cellStyle name="Акт 10" xfId="507"/>
    <cellStyle name="Акт 10 2" xfId="1141"/>
    <cellStyle name="Акт 11" xfId="508"/>
    <cellStyle name="Акт 11 2" xfId="1142"/>
    <cellStyle name="Акт 12" xfId="509"/>
    <cellStyle name="Акт 12 2" xfId="1143"/>
    <cellStyle name="Акт 13" xfId="510"/>
    <cellStyle name="Акт 13 2" xfId="1144"/>
    <cellStyle name="Акт 14" xfId="511"/>
    <cellStyle name="Акт 14 2" xfId="1145"/>
    <cellStyle name="Акт 15" xfId="512"/>
    <cellStyle name="Акт 15 2" xfId="1146"/>
    <cellStyle name="Акт 16" xfId="513"/>
    <cellStyle name="Акт 16 2" xfId="1147"/>
    <cellStyle name="Акт 17" xfId="514"/>
    <cellStyle name="Акт 17 2" xfId="1148"/>
    <cellStyle name="Акт 18" xfId="515"/>
    <cellStyle name="Акт 18 2" xfId="1149"/>
    <cellStyle name="Акт 19" xfId="516"/>
    <cellStyle name="Акт 19 2" xfId="1150"/>
    <cellStyle name="Акт 2" xfId="517"/>
    <cellStyle name="Акт 2 2" xfId="1151"/>
    <cellStyle name="Акт 20" xfId="518"/>
    <cellStyle name="Акт 20 2" xfId="1152"/>
    <cellStyle name="Акт 21" xfId="519"/>
    <cellStyle name="Акт 21 2" xfId="1153"/>
    <cellStyle name="Акт 22" xfId="520"/>
    <cellStyle name="Акт 22 2" xfId="1154"/>
    <cellStyle name="Акт 23" xfId="521"/>
    <cellStyle name="Акт 23 2" xfId="1155"/>
    <cellStyle name="Акт 24" xfId="522"/>
    <cellStyle name="Акт 24 2" xfId="1156"/>
    <cellStyle name="Акт 25" xfId="523"/>
    <cellStyle name="Акт 25 2" xfId="1157"/>
    <cellStyle name="Акт 26" xfId="524"/>
    <cellStyle name="Акт 26 2" xfId="1158"/>
    <cellStyle name="Акт 27" xfId="525"/>
    <cellStyle name="Акт 27 2" xfId="1159"/>
    <cellStyle name="Акт 28" xfId="896"/>
    <cellStyle name="Акт 3" xfId="526"/>
    <cellStyle name="Акт 3 2" xfId="1160"/>
    <cellStyle name="Акт 4" xfId="527"/>
    <cellStyle name="Акт 4 2" xfId="1161"/>
    <cellStyle name="Акт 5" xfId="528"/>
    <cellStyle name="Акт 5 2" xfId="1162"/>
    <cellStyle name="Акт 6" xfId="529"/>
    <cellStyle name="Акт 6 2" xfId="1163"/>
    <cellStyle name="Акт 7" xfId="530"/>
    <cellStyle name="Акт 7 2" xfId="1164"/>
    <cellStyle name="Акт 8" xfId="531"/>
    <cellStyle name="Акт 8 2" xfId="1165"/>
    <cellStyle name="Акт 9" xfId="532"/>
    <cellStyle name="Акт 9 2" xfId="1166"/>
    <cellStyle name="АктМТСН" xfId="52"/>
    <cellStyle name="АктМТСН 2" xfId="96"/>
    <cellStyle name="Акцент1 2" xfId="53"/>
    <cellStyle name="Акцент1 2 2" xfId="533"/>
    <cellStyle name="Акцент2 2" xfId="54"/>
    <cellStyle name="Акцент2 2 2" xfId="534"/>
    <cellStyle name="Акцент3 2" xfId="55"/>
    <cellStyle name="Акцент3 2 2" xfId="535"/>
    <cellStyle name="Акцент4 2" xfId="56"/>
    <cellStyle name="Акцент4 2 2" xfId="536"/>
    <cellStyle name="Акцент5 2" xfId="57"/>
    <cellStyle name="Акцент5 2 2" xfId="537"/>
    <cellStyle name="Акцент6 2" xfId="58"/>
    <cellStyle name="Акцент6 2 2" xfId="538"/>
    <cellStyle name="Ввод  2" xfId="59"/>
    <cellStyle name="Ввод  2 10" xfId="1633"/>
    <cellStyle name="Ввод  2 11" xfId="1649"/>
    <cellStyle name="Ввод  2 12" xfId="1667"/>
    <cellStyle name="Ввод  2 13" xfId="944"/>
    <cellStyle name="Ввод  2 14" xfId="1715"/>
    <cellStyle name="Ввод  2 15" xfId="1731"/>
    <cellStyle name="Ввод  2 16" xfId="1745"/>
    <cellStyle name="Ввод  2 17" xfId="1755"/>
    <cellStyle name="Ввод  2 2" xfId="539"/>
    <cellStyle name="Ввод  2 2 10" xfId="1038"/>
    <cellStyle name="Ввод  2 2 11" xfId="1066"/>
    <cellStyle name="Ввод  2 2 12" xfId="1026"/>
    <cellStyle name="Ввод  2 2 13" xfId="1054"/>
    <cellStyle name="Ввод  2 2 14" xfId="1669"/>
    <cellStyle name="Ввод  2 2 15" xfId="1716"/>
    <cellStyle name="Ввод  2 2 16" xfId="1598"/>
    <cellStyle name="Ввод  2 2 2" xfId="1172"/>
    <cellStyle name="Ввод  2 2 3" xfId="1007"/>
    <cellStyle name="Ввод  2 2 4" xfId="1070"/>
    <cellStyle name="Ввод  2 2 5" xfId="1411"/>
    <cellStyle name="Ввод  2 2 6" xfId="1037"/>
    <cellStyle name="Ввод  2 2 7" xfId="1521"/>
    <cellStyle name="Ввод  2 2 8" xfId="973"/>
    <cellStyle name="Ввод  2 2 9" xfId="1523"/>
    <cellStyle name="Ввод  2 3" xfId="902"/>
    <cellStyle name="Ввод  2 4" xfId="946"/>
    <cellStyle name="Ввод  2 5" xfId="1519"/>
    <cellStyle name="Ввод  2 6" xfId="1545"/>
    <cellStyle name="Ввод  2 7" xfId="1597"/>
    <cellStyle name="Ввод  2 8" xfId="1426"/>
    <cellStyle name="Ввод  2 9" xfId="975"/>
    <cellStyle name="ВедРесурсов" xfId="60"/>
    <cellStyle name="ВедРесурсов 10" xfId="540"/>
    <cellStyle name="ВедРесурсов 10 2" xfId="1173"/>
    <cellStyle name="ВедРесурсов 11" xfId="541"/>
    <cellStyle name="ВедРесурсов 11 2" xfId="1174"/>
    <cellStyle name="ВедРесурсов 12" xfId="542"/>
    <cellStyle name="ВедРесурсов 12 2" xfId="1175"/>
    <cellStyle name="ВедРесурсов 13" xfId="543"/>
    <cellStyle name="ВедРесурсов 13 2" xfId="1176"/>
    <cellStyle name="ВедРесурсов 14" xfId="544"/>
    <cellStyle name="ВедРесурсов 14 2" xfId="1177"/>
    <cellStyle name="ВедРесурсов 15" xfId="545"/>
    <cellStyle name="ВедРесурсов 15 2" xfId="1178"/>
    <cellStyle name="ВедРесурсов 16" xfId="546"/>
    <cellStyle name="ВедРесурсов 16 2" xfId="1179"/>
    <cellStyle name="ВедРесурсов 17" xfId="547"/>
    <cellStyle name="ВедРесурсов 17 2" xfId="1180"/>
    <cellStyle name="ВедРесурсов 18" xfId="548"/>
    <cellStyle name="ВедРесурсов 18 2" xfId="1181"/>
    <cellStyle name="ВедРесурсов 19" xfId="549"/>
    <cellStyle name="ВедРесурсов 19 2" xfId="1182"/>
    <cellStyle name="ВедРесурсов 2" xfId="97"/>
    <cellStyle name="ВедРесурсов 2 10" xfId="980"/>
    <cellStyle name="ВедРесурсов 2 11" xfId="1334"/>
    <cellStyle name="ВедРесурсов 2 12" xfId="1656"/>
    <cellStyle name="ВедРесурсов 2 13" xfId="1696"/>
    <cellStyle name="ВедРесурсов 2 14" xfId="1679"/>
    <cellStyle name="ВедРесурсов 2 15" xfId="890"/>
    <cellStyle name="ВедРесурсов 2 16" xfId="1442"/>
    <cellStyle name="ВедРесурсов 2 2" xfId="931"/>
    <cellStyle name="ВедРесурсов 2 3" xfId="1337"/>
    <cellStyle name="ВедРесурсов 2 4" xfId="1496"/>
    <cellStyle name="ВедРесурсов 2 5" xfId="1288"/>
    <cellStyle name="ВедРесурсов 2 6" xfId="1240"/>
    <cellStyle name="ВедРесурсов 2 7" xfId="1476"/>
    <cellStyle name="ВедРесурсов 2 8" xfId="933"/>
    <cellStyle name="ВедРесурсов 2 9" xfId="913"/>
    <cellStyle name="ВедРесурсов 20" xfId="550"/>
    <cellStyle name="ВедРесурсов 20 2" xfId="1183"/>
    <cellStyle name="ВедРесурсов 21" xfId="551"/>
    <cellStyle name="ВедРесурсов 21 2" xfId="1184"/>
    <cellStyle name="ВедРесурсов 22" xfId="552"/>
    <cellStyle name="ВедРесурсов 22 2" xfId="1185"/>
    <cellStyle name="ВедРесурсов 23" xfId="553"/>
    <cellStyle name="ВедРесурсов 23 2" xfId="1186"/>
    <cellStyle name="ВедРесурсов 24" xfId="554"/>
    <cellStyle name="ВедРесурсов 24 2" xfId="1187"/>
    <cellStyle name="ВедРесурсов 25" xfId="555"/>
    <cellStyle name="ВедРесурсов 25 2" xfId="1188"/>
    <cellStyle name="ВедРесурсов 26" xfId="556"/>
    <cellStyle name="ВедРесурсов 26 2" xfId="1189"/>
    <cellStyle name="ВедРесурсов 27" xfId="557"/>
    <cellStyle name="ВедРесурсов 27 2" xfId="1190"/>
    <cellStyle name="ВедРесурсов 28" xfId="558"/>
    <cellStyle name="ВедРесурсов 28 2" xfId="1191"/>
    <cellStyle name="ВедРесурсов 29" xfId="903"/>
    <cellStyle name="ВедРесурсов 3" xfId="559"/>
    <cellStyle name="ВедРесурсов 3 2" xfId="1192"/>
    <cellStyle name="ВедРесурсов 30" xfId="1408"/>
    <cellStyle name="ВедРесурсов 31" xfId="1321"/>
    <cellStyle name="ВедРесурсов 32" xfId="1544"/>
    <cellStyle name="ВедРесурсов 33" xfId="1596"/>
    <cellStyle name="ВедРесурсов 34" xfId="1532"/>
    <cellStyle name="ВедРесурсов 35" xfId="1618"/>
    <cellStyle name="ВедРесурсов 36" xfId="1632"/>
    <cellStyle name="ВедРесурсов 37" xfId="1648"/>
    <cellStyle name="ВедРесурсов 38" xfId="1472"/>
    <cellStyle name="ВедРесурсов 39" xfId="1620"/>
    <cellStyle name="ВедРесурсов 4" xfId="560"/>
    <cellStyle name="ВедРесурсов 4 2" xfId="1193"/>
    <cellStyle name="ВедРесурсов 40" xfId="1714"/>
    <cellStyle name="ВедРесурсов 41" xfId="1730"/>
    <cellStyle name="ВедРесурсов 42" xfId="1744"/>
    <cellStyle name="ВедРесурсов 43" xfId="1754"/>
    <cellStyle name="ВедРесурсов 5" xfId="561"/>
    <cellStyle name="ВедРесурсов 5 2" xfId="1194"/>
    <cellStyle name="ВедРесурсов 6" xfId="562"/>
    <cellStyle name="ВедРесурсов 6 2" xfId="1195"/>
    <cellStyle name="ВедРесурсов 7" xfId="563"/>
    <cellStyle name="ВедРесурсов 7 2" xfId="1196"/>
    <cellStyle name="ВедРесурсов 8" xfId="564"/>
    <cellStyle name="ВедРесурсов 8 2" xfId="1197"/>
    <cellStyle name="ВедРесурсов 9" xfId="565"/>
    <cellStyle name="ВедРесурсов 9 2" xfId="1198"/>
    <cellStyle name="ВедРесурсовАкт" xfId="61"/>
    <cellStyle name="Вывод 2" xfId="62"/>
    <cellStyle name="Вывод 2 10" xfId="1631"/>
    <cellStyle name="Вывод 2 11" xfId="1647"/>
    <cellStyle name="Вывод 2 12" xfId="1666"/>
    <cellStyle name="Вывод 2 13" xfId="1108"/>
    <cellStyle name="Вывод 2 14" xfId="1713"/>
    <cellStyle name="Вывод 2 15" xfId="1729"/>
    <cellStyle name="Вывод 2 16" xfId="1743"/>
    <cellStyle name="Вывод 2 17" xfId="1753"/>
    <cellStyle name="Вывод 2 2" xfId="566"/>
    <cellStyle name="Вывод 2 2 10" xfId="1599"/>
    <cellStyle name="Вывод 2 2 11" xfId="1522"/>
    <cellStyle name="Вывод 2 2 12" xfId="1024"/>
    <cellStyle name="Вывод 2 2 13" xfId="1650"/>
    <cellStyle name="Вывод 2 2 14" xfId="1555"/>
    <cellStyle name="Вывод 2 2 15" xfId="919"/>
    <cellStyle name="Вывод 2 2 16" xfId="1643"/>
    <cellStyle name="Вывод 2 2 2" xfId="1199"/>
    <cellStyle name="Вывод 2 2 3" xfId="1000"/>
    <cellStyle name="Вывод 2 2 4" xfId="1082"/>
    <cellStyle name="Вывод 2 2 5" xfId="1003"/>
    <cellStyle name="Вывод 2 2 6" xfId="1022"/>
    <cellStyle name="Вывод 2 2 7" xfId="1074"/>
    <cellStyle name="Вывод 2 2 8" xfId="1034"/>
    <cellStyle name="Вывод 2 2 9" xfId="1323"/>
    <cellStyle name="Вывод 2 3" xfId="905"/>
    <cellStyle name="Вывод 2 4" xfId="1407"/>
    <cellStyle name="Вывод 2 5" xfId="1518"/>
    <cellStyle name="Вывод 2 6" xfId="1543"/>
    <cellStyle name="Вывод 2 7" xfId="1594"/>
    <cellStyle name="Вывод 2 8" xfId="1447"/>
    <cellStyle name="Вывод 2 9" xfId="1617"/>
    <cellStyle name="Вычисление 2" xfId="63"/>
    <cellStyle name="Вычисление 2 10" xfId="1630"/>
    <cellStyle name="Вычисление 2 11" xfId="1646"/>
    <cellStyle name="Вычисление 2 12" xfId="1665"/>
    <cellStyle name="Вычисление 2 13" xfId="1535"/>
    <cellStyle name="Вычисление 2 14" xfId="1712"/>
    <cellStyle name="Вычисление 2 15" xfId="1728"/>
    <cellStyle name="Вычисление 2 16" xfId="1742"/>
    <cellStyle name="Вычисление 2 17" xfId="1752"/>
    <cellStyle name="Вычисление 2 2" xfId="567"/>
    <cellStyle name="Вычисление 2 2 10" xfId="1448"/>
    <cellStyle name="Вычисление 2 2 11" xfId="1427"/>
    <cellStyle name="Вычисление 2 2 12" xfId="1023"/>
    <cellStyle name="Вычисление 2 2 13" xfId="1322"/>
    <cellStyle name="Вычисление 2 2 14" xfId="1248"/>
    <cellStyle name="Вычисление 2 2 15" xfId="1055"/>
    <cellStyle name="Вычисление 2 2 16" xfId="959"/>
    <cellStyle name="Вычисление 2 2 2" xfId="1200"/>
    <cellStyle name="Вычисление 2 2 3" xfId="889"/>
    <cellStyle name="Вычисление 2 2 4" xfId="1083"/>
    <cellStyle name="Вычисление 2 2 5" xfId="894"/>
    <cellStyle name="Вычисление 2 2 6" xfId="1449"/>
    <cellStyle name="Вычисление 2 2 7" xfId="1257"/>
    <cellStyle name="Вычисление 2 2 8" xfId="1033"/>
    <cellStyle name="Вычисление 2 2 9" xfId="920"/>
    <cellStyle name="Вычисление 2 3" xfId="906"/>
    <cellStyle name="Вычисление 2 4" xfId="1406"/>
    <cellStyle name="Вычисление 2 5" xfId="1517"/>
    <cellStyle name="Вычисление 2 6" xfId="1542"/>
    <cellStyle name="Вычисление 2 7" xfId="1593"/>
    <cellStyle name="Вычисление 2 8" xfId="956"/>
    <cellStyle name="Вычисление 2 9" xfId="1616"/>
    <cellStyle name="Гиперссылка 2" xfId="98"/>
    <cellStyle name="ДАТА" xfId="568"/>
    <cellStyle name="Денежный" xfId="12" builtinId="4"/>
    <cellStyle name="Денежный [0] 2" xfId="569"/>
    <cellStyle name="Денежный [0] 2 2" xfId="570"/>
    <cellStyle name="Денежный 2" xfId="25"/>
    <cellStyle name="Заголовок 1 2" xfId="64"/>
    <cellStyle name="Заголовок 1 2 2" xfId="571"/>
    <cellStyle name="Заголовок 2 2" xfId="65"/>
    <cellStyle name="Заголовок 2 2 2" xfId="572"/>
    <cellStyle name="Заголовок 3 2" xfId="66"/>
    <cellStyle name="Заголовок 3 2 2" xfId="573"/>
    <cellStyle name="Заголовок 4 2" xfId="67"/>
    <cellStyle name="Заголовок 4 2 2" xfId="574"/>
    <cellStyle name="ЗАГОЛОВОК1" xfId="575"/>
    <cellStyle name="ЗАГОЛОВОК2" xfId="576"/>
    <cellStyle name="Индексы" xfId="68"/>
    <cellStyle name="Итог 2" xfId="69"/>
    <cellStyle name="Итог 2 10" xfId="1628"/>
    <cellStyle name="Итог 2 11" xfId="1644"/>
    <cellStyle name="Итог 2 12" xfId="1664"/>
    <cellStyle name="Итог 2 13" xfId="1107"/>
    <cellStyle name="Итог 2 14" xfId="1708"/>
    <cellStyle name="Итог 2 15" xfId="1725"/>
    <cellStyle name="Итог 2 16" xfId="1682"/>
    <cellStyle name="Итог 2 17" xfId="1751"/>
    <cellStyle name="Итог 2 2" xfId="577"/>
    <cellStyle name="Итог 2 2 10" xfId="1036"/>
    <cellStyle name="Итог 2 2 11" xfId="1068"/>
    <cellStyle name="Итог 2 2 12" xfId="1587"/>
    <cellStyle name="Итог 2 2 13" xfId="1524"/>
    <cellStyle name="Итог 2 2 14" xfId="911"/>
    <cellStyle name="Итог 2 2 15" xfId="974"/>
    <cellStyle name="Итог 2 2 16" xfId="1505"/>
    <cellStyle name="Итог 2 2 2" xfId="1208"/>
    <cellStyle name="Итог 2 2 3" xfId="999"/>
    <cellStyle name="Итог 2 2 4" xfId="1087"/>
    <cellStyle name="Итог 2 2 5" xfId="891"/>
    <cellStyle name="Итог 2 2 6" xfId="1016"/>
    <cellStyle name="Итог 2 2 7" xfId="1079"/>
    <cellStyle name="Итог 2 2 8" xfId="1445"/>
    <cellStyle name="Итог 2 2 9" xfId="1324"/>
    <cellStyle name="Итог 2 3" xfId="912"/>
    <cellStyle name="Итог 2 4" xfId="1403"/>
    <cellStyle name="Итог 2 5" xfId="1514"/>
    <cellStyle name="Итог 2 6" xfId="928"/>
    <cellStyle name="Итог 2 7" xfId="1588"/>
    <cellStyle name="Итог 2 8" xfId="948"/>
    <cellStyle name="Итог 2 9" xfId="1612"/>
    <cellStyle name="Итоги" xfId="23"/>
    <cellStyle name="ИтогоАктБазЦ" xfId="70"/>
    <cellStyle name="ИтогоАктБИМ" xfId="71"/>
    <cellStyle name="ИтогоАктБИМ 2" xfId="99"/>
    <cellStyle name="ИтогоАктРесМет" xfId="72"/>
    <cellStyle name="ИтогоАктРесМет 2" xfId="100"/>
    <cellStyle name="ИтогоБазЦ" xfId="73"/>
    <cellStyle name="ИтогоБИМ" xfId="74"/>
    <cellStyle name="ИтогоБИМ 2" xfId="101"/>
    <cellStyle name="ИТОГОВЫЙ" xfId="578"/>
    <cellStyle name="ИтогоРесМет" xfId="75"/>
    <cellStyle name="ИтогоРесМет 2" xfId="102"/>
    <cellStyle name="Контрольная ячейка 2" xfId="76"/>
    <cellStyle name="Контрольная ячейка 2 2" xfId="579"/>
    <cellStyle name="ЛокСмета" xfId="24"/>
    <cellStyle name="ЛокСмета 10" xfId="580"/>
    <cellStyle name="ЛокСмета 10 2" xfId="1209"/>
    <cellStyle name="ЛокСмета 11" xfId="581"/>
    <cellStyle name="ЛокСмета 11 2" xfId="1210"/>
    <cellStyle name="ЛокСмета 12" xfId="582"/>
    <cellStyle name="ЛокСмета 12 2" xfId="1211"/>
    <cellStyle name="ЛокСмета 13" xfId="583"/>
    <cellStyle name="ЛокСмета 13 2" xfId="1212"/>
    <cellStyle name="ЛокСмета 14" xfId="584"/>
    <cellStyle name="ЛокСмета 14 2" xfId="1213"/>
    <cellStyle name="ЛокСмета 15" xfId="585"/>
    <cellStyle name="ЛокСмета 15 2" xfId="1214"/>
    <cellStyle name="ЛокСмета 16" xfId="586"/>
    <cellStyle name="ЛокСмета 16 2" xfId="1215"/>
    <cellStyle name="ЛокСмета 17" xfId="587"/>
    <cellStyle name="ЛокСмета 17 2" xfId="1216"/>
    <cellStyle name="ЛокСмета 18" xfId="588"/>
    <cellStyle name="ЛокСмета 18 2" xfId="1217"/>
    <cellStyle name="ЛокСмета 19" xfId="589"/>
    <cellStyle name="ЛокСмета 19 2" xfId="1218"/>
    <cellStyle name="ЛокСмета 2" xfId="103"/>
    <cellStyle name="ЛокСмета 2 10" xfId="1561"/>
    <cellStyle name="ЛокСмета 2 11" xfId="1307"/>
    <cellStyle name="ЛокСмета 2 12" xfId="1654"/>
    <cellStyle name="ЛокСмета 2 13" xfId="1693"/>
    <cellStyle name="ЛокСмета 2 14" xfId="886"/>
    <cellStyle name="ЛокСмета 2 15" xfId="921"/>
    <cellStyle name="ЛокСмета 2 16" xfId="1529"/>
    <cellStyle name="ЛокСмета 2 2" xfId="935"/>
    <cellStyle name="ЛокСмета 2 3" xfId="1333"/>
    <cellStyle name="ЛокСмета 2 4" xfId="1492"/>
    <cellStyle name="ЛокСмета 2 5" xfId="1424"/>
    <cellStyle name="ЛокСмета 2 6" xfId="879"/>
    <cellStyle name="ЛокСмета 2 7" xfId="1446"/>
    <cellStyle name="ЛокСмета 2 8" xfId="1207"/>
    <cellStyle name="ЛокСмета 2 9" xfId="881"/>
    <cellStyle name="ЛокСмета 20" xfId="590"/>
    <cellStyle name="ЛокСмета 20 2" xfId="1219"/>
    <cellStyle name="ЛокСмета 21" xfId="591"/>
    <cellStyle name="ЛокСмета 21 2" xfId="1220"/>
    <cellStyle name="ЛокСмета 22" xfId="592"/>
    <cellStyle name="ЛокСмета 22 2" xfId="1221"/>
    <cellStyle name="ЛокСмета 23" xfId="593"/>
    <cellStyle name="ЛокСмета 23 2" xfId="1222"/>
    <cellStyle name="ЛокСмета 24" xfId="594"/>
    <cellStyle name="ЛокСмета 24 2" xfId="1223"/>
    <cellStyle name="ЛокСмета 25" xfId="595"/>
    <cellStyle name="ЛокСмета 25 2" xfId="1224"/>
    <cellStyle name="ЛокСмета 26" xfId="596"/>
    <cellStyle name="ЛокСмета 26 2" xfId="1225"/>
    <cellStyle name="ЛокСмета 27" xfId="597"/>
    <cellStyle name="ЛокСмета 27 2" xfId="1226"/>
    <cellStyle name="ЛокСмета 28" xfId="598"/>
    <cellStyle name="ЛокСмета 28 2" xfId="1227"/>
    <cellStyle name="ЛокСмета 29" xfId="916"/>
    <cellStyle name="ЛокСмета 3" xfId="29"/>
    <cellStyle name="ЛокСмета 3 2" xfId="1228"/>
    <cellStyle name="ЛокСмета 30" xfId="1399"/>
    <cellStyle name="ЛокСмета 31" xfId="1509"/>
    <cellStyle name="ЛокСмета 32" xfId="1311"/>
    <cellStyle name="ЛокСмета 33" xfId="1585"/>
    <cellStyle name="ЛокСмета 34" xfId="1528"/>
    <cellStyle name="ЛокСмета 35" xfId="880"/>
    <cellStyle name="ЛокСмета 36" xfId="1576"/>
    <cellStyle name="ЛокСмета 37" xfId="897"/>
    <cellStyle name="ЛокСмета 38" xfId="987"/>
    <cellStyle name="ЛокСмета 39" xfId="979"/>
    <cellStyle name="ЛокСмета 4" xfId="599"/>
    <cellStyle name="ЛокСмета 4 2" xfId="1229"/>
    <cellStyle name="ЛокСмета 40" xfId="1657"/>
    <cellStyle name="ЛокСмета 41" xfId="1697"/>
    <cellStyle name="ЛокСмета 42" xfId="1681"/>
    <cellStyle name="ЛокСмета 43" xfId="1750"/>
    <cellStyle name="ЛокСмета 5" xfId="600"/>
    <cellStyle name="ЛокСмета 5 2" xfId="1230"/>
    <cellStyle name="ЛокСмета 6" xfId="601"/>
    <cellStyle name="ЛокСмета 6 2" xfId="1231"/>
    <cellStyle name="ЛокСмета 7" xfId="602"/>
    <cellStyle name="ЛокСмета 7 2" xfId="1232"/>
    <cellStyle name="ЛокСмета 8" xfId="603"/>
    <cellStyle name="ЛокСмета 8 2" xfId="1233"/>
    <cellStyle name="ЛокСмета 9" xfId="604"/>
    <cellStyle name="ЛокСмета 9 2" xfId="1234"/>
    <cellStyle name="ЛокСмМТСН" xfId="77"/>
    <cellStyle name="ЛокСмМТСН 2" xfId="104"/>
    <cellStyle name="М29" xfId="78"/>
    <cellStyle name="М29 2" xfId="105"/>
    <cellStyle name="Название 2" xfId="79"/>
    <cellStyle name="Название 2 2" xfId="605"/>
    <cellStyle name="Нейтральный 2" xfId="80"/>
    <cellStyle name="Нейтральный 2 2" xfId="606"/>
    <cellStyle name="ОбСмета" xfId="81"/>
    <cellStyle name="ОбСмета 2" xfId="106"/>
    <cellStyle name="Обычный" xfId="0" builtinId="0"/>
    <cellStyle name="Обычный 10" xfId="9"/>
    <cellStyle name="Обычный 13" xfId="607"/>
    <cellStyle name="Обычный 15" xfId="608"/>
    <cellStyle name="Обычный 17" xfId="609"/>
    <cellStyle name="Обычный 18" xfId="610"/>
    <cellStyle name="Обычный 19" xfId="611"/>
    <cellStyle name="Обычный 2" xfId="3"/>
    <cellStyle name="Обычный 2 2" xfId="17"/>
    <cellStyle name="Обычный 2 2 2" xfId="6"/>
    <cellStyle name="Обычный 2 2 3" xfId="612"/>
    <cellStyle name="Обычный 2 2_3050 ИИР" xfId="613"/>
    <cellStyle name="Обычный 2 3" xfId="7"/>
    <cellStyle name="Обычный 2 3 2" xfId="614"/>
    <cellStyle name="Обычный 2 3_2149_АН Шингинского и Урманского на 2009 год_(04 03 09 с разбивкой)" xfId="615"/>
    <cellStyle name="Обычный 2 4" xfId="616"/>
    <cellStyle name="Обычный 2 4 2" xfId="617"/>
    <cellStyle name="Обычный 2 4_№16-2" xfId="618"/>
    <cellStyle name="Обычный 2 5" xfId="619"/>
    <cellStyle name="Обычный 2_1444 (ИИ+ПР)" xfId="620"/>
    <cellStyle name="Обычный 20" xfId="621"/>
    <cellStyle name="Обычный 21" xfId="622"/>
    <cellStyle name="Обычный 22" xfId="623"/>
    <cellStyle name="Обычный 23" xfId="624"/>
    <cellStyle name="Обычный 24" xfId="625"/>
    <cellStyle name="Обычный 25" xfId="626"/>
    <cellStyle name="Обычный 26" xfId="627"/>
    <cellStyle name="Обычный 27" xfId="628"/>
    <cellStyle name="Обычный 28" xfId="629"/>
    <cellStyle name="Обычный 29" xfId="630"/>
    <cellStyle name="Обычный 3" xfId="28"/>
    <cellStyle name="Обычный 3 2" xfId="631"/>
    <cellStyle name="Обычный 3 2 2" xfId="632"/>
    <cellStyle name="Обычный 3 2 2 2" xfId="633"/>
    <cellStyle name="Обычный 3 2 2_Расчет экспертизы" xfId="634"/>
    <cellStyle name="Обычный 3 2 3" xfId="635"/>
    <cellStyle name="Обычный 3 2_33" xfId="636"/>
    <cellStyle name="Обычный 3 3" xfId="22"/>
    <cellStyle name="Обычный 3_29032-св 03 06 зак" xfId="637"/>
    <cellStyle name="Обычный 30" xfId="638"/>
    <cellStyle name="Обычный 31" xfId="639"/>
    <cellStyle name="Обычный 32" xfId="640"/>
    <cellStyle name="Обычный 4" xfId="1"/>
    <cellStyle name="Обычный 4 2" xfId="19"/>
    <cellStyle name="Обычный 4 2 2" xfId="27"/>
    <cellStyle name="Обычный 4 2 2 2" xfId="139"/>
    <cellStyle name="Обычный 4 2 2 3" xfId="138"/>
    <cellStyle name="Обычный 4 2 3" xfId="140"/>
    <cellStyle name="Обычный 4 3" xfId="641"/>
    <cellStyle name="Обычный 4 4" xfId="18"/>
    <cellStyle name="Обычный 5" xfId="20"/>
    <cellStyle name="Обычный 5 2" xfId="21"/>
    <cellStyle name="Обычный 6" xfId="642"/>
    <cellStyle name="Обычный 7" xfId="10"/>
    <cellStyle name="Обычный 7 2" xfId="643"/>
    <cellStyle name="Обычный 8" xfId="644"/>
    <cellStyle name="Обычный 9" xfId="645"/>
    <cellStyle name="Обычный_Деф вед  к сметам 2004 (21-33)" xfId="875"/>
    <cellStyle name="Обычный_Протокол согл дог цены - Приложение 1.1" xfId="2"/>
    <cellStyle name="Параметр" xfId="82"/>
    <cellStyle name="ПеременныеСметы" xfId="83"/>
    <cellStyle name="ПеременныеСметы 10" xfId="646"/>
    <cellStyle name="ПеременныеСметы 10 2" xfId="1261"/>
    <cellStyle name="ПеременныеСметы 11" xfId="647"/>
    <cellStyle name="ПеременныеСметы 11 2" xfId="1262"/>
    <cellStyle name="ПеременныеСметы 12" xfId="648"/>
    <cellStyle name="ПеременныеСметы 12 2" xfId="1263"/>
    <cellStyle name="ПеременныеСметы 13" xfId="649"/>
    <cellStyle name="ПеременныеСметы 13 2" xfId="1264"/>
    <cellStyle name="ПеременныеСметы 14" xfId="650"/>
    <cellStyle name="ПеременныеСметы 14 2" xfId="1265"/>
    <cellStyle name="ПеременныеСметы 15" xfId="651"/>
    <cellStyle name="ПеременныеСметы 15 2" xfId="1266"/>
    <cellStyle name="ПеременныеСметы 16" xfId="652"/>
    <cellStyle name="ПеременныеСметы 16 2" xfId="1267"/>
    <cellStyle name="ПеременныеСметы 17" xfId="653"/>
    <cellStyle name="ПеременныеСметы 17 2" xfId="1268"/>
    <cellStyle name="ПеременныеСметы 18" xfId="654"/>
    <cellStyle name="ПеременныеСметы 18 2" xfId="1269"/>
    <cellStyle name="ПеременныеСметы 19" xfId="655"/>
    <cellStyle name="ПеременныеСметы 19 2" xfId="1270"/>
    <cellStyle name="ПеременныеСметы 2" xfId="107"/>
    <cellStyle name="ПеременныеСметы 2 10" xfId="1134"/>
    <cellStyle name="ПеременныеСметы 2 11" xfId="1444"/>
    <cellStyle name="ПеременныеСметы 2 12" xfId="1511"/>
    <cellStyle name="ПеременныеСметы 2 13" xfId="1691"/>
    <cellStyle name="ПеременныеСметы 2 14" xfId="1473"/>
    <cellStyle name="ПеременныеСметы 2 15" xfId="923"/>
    <cellStyle name="ПеременныеСметы 2 16" xfId="1078"/>
    <cellStyle name="ПеременныеСметы 2 2" xfId="938"/>
    <cellStyle name="ПеременныеСметы 2 3" xfId="1330"/>
    <cellStyle name="ПеременныеСметы 2 4" xfId="1488"/>
    <cellStyle name="ПеременныеСметы 2 5" xfId="1259"/>
    <cellStyle name="ПеременныеСметы 2 6" xfId="1236"/>
    <cellStyle name="ПеременныеСметы 2 7" xfId="1316"/>
    <cellStyle name="ПеременныеСметы 2 8" xfId="1503"/>
    <cellStyle name="ПеременныеСметы 2 9" xfId="1582"/>
    <cellStyle name="ПеременныеСметы 20" xfId="656"/>
    <cellStyle name="ПеременныеСметы 20 2" xfId="1271"/>
    <cellStyle name="ПеременныеСметы 21" xfId="657"/>
    <cellStyle name="ПеременныеСметы 21 2" xfId="1272"/>
    <cellStyle name="ПеременныеСметы 22" xfId="658"/>
    <cellStyle name="ПеременныеСметы 22 2" xfId="1273"/>
    <cellStyle name="ПеременныеСметы 23" xfId="659"/>
    <cellStyle name="ПеременныеСметы 23 2" xfId="1274"/>
    <cellStyle name="ПеременныеСметы 24" xfId="660"/>
    <cellStyle name="ПеременныеСметы 24 2" xfId="1275"/>
    <cellStyle name="ПеременныеСметы 25" xfId="661"/>
    <cellStyle name="ПеременныеСметы 25 2" xfId="1276"/>
    <cellStyle name="ПеременныеСметы 26" xfId="662"/>
    <cellStyle name="ПеременныеСметы 26 2" xfId="1277"/>
    <cellStyle name="ПеременныеСметы 27" xfId="663"/>
    <cellStyle name="ПеременныеСметы 27 2" xfId="1278"/>
    <cellStyle name="ПеременныеСметы 28" xfId="664"/>
    <cellStyle name="ПеременныеСметы 28 2" xfId="1279"/>
    <cellStyle name="ПеременныеСметы 29" xfId="922"/>
    <cellStyle name="ПеременныеСметы 3" xfId="665"/>
    <cellStyle name="ПеременныеСметы 3 2" xfId="1280"/>
    <cellStyle name="ПеременныеСметы 30" xfId="1395"/>
    <cellStyle name="ПеременныеСметы 31" xfId="1504"/>
    <cellStyle name="ПеременныеСметы 32" xfId="1306"/>
    <cellStyle name="ПеременныеСметы 33" xfId="1246"/>
    <cellStyle name="ПеременныеСметы 34" xfId="957"/>
    <cellStyle name="ПеременныеСметы 35" xfId="915"/>
    <cellStyle name="ПеременныеСметы 36" xfId="978"/>
    <cellStyle name="ПеременныеСметы 37" xfId="1137"/>
    <cellStyle name="ПеременныеСметы 38" xfId="997"/>
    <cellStyle name="ПеременныеСметы 39" xfId="1098"/>
    <cellStyle name="ПеременныеСметы 4" xfId="666"/>
    <cellStyle name="ПеременныеСметы 4 2" xfId="1281"/>
    <cellStyle name="ПеременныеСметы 40" xfId="1701"/>
    <cellStyle name="ПеременныеСметы 41" xfId="1471"/>
    <cellStyle name="ПеременныеСметы 42" xfId="1680"/>
    <cellStyle name="ПеременныеСметы 43" xfId="1749"/>
    <cellStyle name="ПеременныеСметы 5" xfId="667"/>
    <cellStyle name="ПеременныеСметы 5 2" xfId="1282"/>
    <cellStyle name="ПеременныеСметы 6" xfId="668"/>
    <cellStyle name="ПеременныеСметы 6 2" xfId="1283"/>
    <cellStyle name="ПеременныеСметы 7" xfId="669"/>
    <cellStyle name="ПеременныеСметы 7 2" xfId="1284"/>
    <cellStyle name="ПеременныеСметы 8" xfId="670"/>
    <cellStyle name="ПеременныеСметы 8 2" xfId="1285"/>
    <cellStyle name="ПеременныеСметы 9" xfId="671"/>
    <cellStyle name="ПеременныеСметы 9 2" xfId="1286"/>
    <cellStyle name="ПИР" xfId="15"/>
    <cellStyle name="ПИР 2" xfId="1425"/>
    <cellStyle name="Плохой 2" xfId="84"/>
    <cellStyle name="Плохой 2 2" xfId="672"/>
    <cellStyle name="Пояснение 2" xfId="85"/>
    <cellStyle name="Пояснение 2 2" xfId="673"/>
    <cellStyle name="Примечание 2" xfId="86"/>
    <cellStyle name="Примечание 2 10" xfId="1245"/>
    <cellStyle name="Примечание 2 11" xfId="1526"/>
    <cellStyle name="Примечание 2 12" xfId="934"/>
    <cellStyle name="Примечание 2 13" xfId="1575"/>
    <cellStyle name="Примечание 2 14" xfId="1550"/>
    <cellStyle name="Примечание 2 15" xfId="998"/>
    <cellStyle name="Примечание 2 16" xfId="1659"/>
    <cellStyle name="Примечание 2 17" xfId="1700"/>
    <cellStyle name="Примечание 2 18" xfId="1564"/>
    <cellStyle name="Примечание 2 19" xfId="1405"/>
    <cellStyle name="Примечание 2 2" xfId="674"/>
    <cellStyle name="Примечание 2 2 10" xfId="1410"/>
    <cellStyle name="Примечание 2 2 11" xfId="1527"/>
    <cellStyle name="Примечание 2 2 12" xfId="893"/>
    <cellStyle name="Примечание 2 2 13" xfId="1397"/>
    <cellStyle name="Примечание 2 2 14" xfId="1670"/>
    <cellStyle name="Примечание 2 2 15" xfId="1683"/>
    <cellStyle name="Примечание 2 2 16" xfId="1463"/>
    <cellStyle name="Примечание 2 2 2" xfId="1289"/>
    <cellStyle name="Примечание 2 2 3" xfId="1428"/>
    <cellStyle name="Примечание 2 2 4" xfId="1170"/>
    <cellStyle name="Примечание 2 2 5" xfId="1315"/>
    <cellStyle name="Примечание 2 2 6" xfId="885"/>
    <cellStyle name="Примечание 2 2 7" xfId="1607"/>
    <cellStyle name="Примечание 2 2 8" xfId="1541"/>
    <cellStyle name="Примечание 2 2 9" xfId="1100"/>
    <cellStyle name="Примечание 2 20" xfId="1748"/>
    <cellStyle name="Примечание 2 3" xfId="675"/>
    <cellStyle name="Примечание 2 3 10" xfId="1009"/>
    <cellStyle name="Примечание 2 3 11" xfId="1241"/>
    <cellStyle name="Примечание 2 3 12" xfId="1674"/>
    <cellStyle name="Примечание 2 3 13" xfId="1252"/>
    <cellStyle name="Примечание 2 3 14" xfId="1255"/>
    <cellStyle name="Примечание 2 3 15" xfId="1539"/>
    <cellStyle name="Примечание 2 3 16" xfId="1601"/>
    <cellStyle name="Примечание 2 3 2" xfId="1290"/>
    <cellStyle name="Примечание 2 3 3" xfId="1429"/>
    <cellStyle name="Примечание 2 3 4" xfId="1171"/>
    <cellStyle name="Примечание 2 3 5" xfId="1314"/>
    <cellStyle name="Примечание 2 3 6" xfId="1404"/>
    <cellStyle name="Примечание 2 3 7" xfId="1464"/>
    <cellStyle name="Примечание 2 3 8" xfId="1604"/>
    <cellStyle name="Примечание 2 3 9" xfId="1101"/>
    <cellStyle name="Примечание 2 4" xfId="676"/>
    <cellStyle name="Примечание 2 4 10" xfId="1409"/>
    <cellStyle name="Примечание 2 4 11" xfId="1305"/>
    <cellStyle name="Примечание 2 4 12" xfId="1443"/>
    <cellStyle name="Примечание 2 4 13" xfId="1520"/>
    <cellStyle name="Примечание 2 4 14" xfId="1671"/>
    <cellStyle name="Примечание 2 4 15" xfId="1741"/>
    <cellStyle name="Примечание 2 4 16" xfId="1239"/>
    <cellStyle name="Примечание 2 4 2" xfId="1291"/>
    <cellStyle name="Примечание 2 4 3" xfId="1430"/>
    <cellStyle name="Примечание 2 4 4" xfId="904"/>
    <cellStyle name="Примечание 2 4 5" xfId="1313"/>
    <cellStyle name="Примечание 2 4 6" xfId="878"/>
    <cellStyle name="Примечание 2 4 7" xfId="1414"/>
    <cellStyle name="Примечание 2 4 8" xfId="1559"/>
    <cellStyle name="Примечание 2 4 9" xfId="1103"/>
    <cellStyle name="Примечание 2 5" xfId="677"/>
    <cellStyle name="Примечание 2 5 10" xfId="1622"/>
    <cellStyle name="Примечание 2 5 11" xfId="976"/>
    <cellStyle name="Примечание 2 5 12" xfId="1635"/>
    <cellStyle name="Примечание 2 5 13" xfId="1069"/>
    <cellStyle name="Примечание 2 5 14" xfId="1109"/>
    <cellStyle name="Примечание 2 5 15" xfId="1692"/>
    <cellStyle name="Примечание 2 5 16" xfId="1678"/>
    <cellStyle name="Примечание 2 5 2" xfId="1292"/>
    <cellStyle name="Примечание 2 5 3" xfId="1431"/>
    <cellStyle name="Примечание 2 5 4" xfId="932"/>
    <cellStyle name="Примечание 2 5 5" xfId="969"/>
    <cellStyle name="Примечание 2 5 6" xfId="1485"/>
    <cellStyle name="Примечание 2 5 7" xfId="1110"/>
    <cellStyle name="Примечание 2 5 8" xfId="1416"/>
    <cellStyle name="Примечание 2 5 9" xfId="1106"/>
    <cellStyle name="Примечание 2 6" xfId="924"/>
    <cellStyle name="Примечание 2 7" xfId="1394"/>
    <cellStyle name="Примечание 2 8" xfId="1501"/>
    <cellStyle name="Примечание 2 9" xfId="1304"/>
    <cellStyle name="Примечание 2_3049 ИИР" xfId="678"/>
    <cellStyle name="Примечание 3" xfId="679"/>
    <cellStyle name="Примечание 3 10" xfId="1112"/>
    <cellStyle name="Примечание 3 11" xfId="1415"/>
    <cellStyle name="Примечание 3 12" xfId="1242"/>
    <cellStyle name="Примечание 3 13" xfId="1554"/>
    <cellStyle name="Примечание 3 14" xfId="951"/>
    <cellStyle name="Примечание 3 15" xfId="1636"/>
    <cellStyle name="Примечание 3 16" xfId="955"/>
    <cellStyle name="Примечание 3 17" xfId="1139"/>
    <cellStyle name="Примечание 3 18" xfId="1132"/>
    <cellStyle name="Примечание 3 19" xfId="1015"/>
    <cellStyle name="Примечание 3 2" xfId="680"/>
    <cellStyle name="Примечание 3 2 10" xfId="1138"/>
    <cellStyle name="Примечание 3 2 11" xfId="986"/>
    <cellStyle name="Примечание 3 2 12" xfId="892"/>
    <cellStyle name="Примечание 3 2 13" xfId="1556"/>
    <cellStyle name="Примечание 3 2 14" xfId="942"/>
    <cellStyle name="Примечание 3 2 15" xfId="1733"/>
    <cellStyle name="Примечание 3 2 16" xfId="1586"/>
    <cellStyle name="Примечание 3 2 2" xfId="1294"/>
    <cellStyle name="Примечание 3 2 3" xfId="1433"/>
    <cellStyle name="Примечание 3 2 4" xfId="1202"/>
    <cellStyle name="Примечание 3 2 5" xfId="968"/>
    <cellStyle name="Примечание 3 2 6" xfId="929"/>
    <cellStyle name="Примечание 3 2 7" xfId="1113"/>
    <cellStyle name="Примечание 3 2 8" xfId="1540"/>
    <cellStyle name="Примечание 3 2 9" xfId="1578"/>
    <cellStyle name="Примечание 3 3" xfId="681"/>
    <cellStyle name="Примечание 3 3 10" xfId="1553"/>
    <cellStyle name="Примечание 3 3 11" xfId="1085"/>
    <cellStyle name="Примечание 3 3 12" xfId="1637"/>
    <cellStyle name="Примечание 3 3 13" xfId="982"/>
    <cellStyle name="Примечание 3 3 14" xfId="1477"/>
    <cellStyle name="Примечание 3 3 15" xfId="1558"/>
    <cellStyle name="Примечание 3 3 16" xfId="960"/>
    <cellStyle name="Примечание 3 3 2" xfId="1295"/>
    <cellStyle name="Примечание 3 3 3" xfId="1434"/>
    <cellStyle name="Примечание 3 3 4" xfId="1203"/>
    <cellStyle name="Примечание 3 3 5" xfId="967"/>
    <cellStyle name="Примечание 3 3 6" xfId="1335"/>
    <cellStyle name="Примечание 3 3 7" xfId="1114"/>
    <cellStyle name="Примечание 3 3 8" xfId="1611"/>
    <cellStyle name="Примечание 3 3 9" xfId="977"/>
    <cellStyle name="Примечание 3 4" xfId="682"/>
    <cellStyle name="Примечание 3 4 10" xfId="1008"/>
    <cellStyle name="Примечание 3 4 11" xfId="1663"/>
    <cellStyle name="Примечание 3 4 12" xfId="1675"/>
    <cellStyle name="Примечание 3 4 13" xfId="1071"/>
    <cellStyle name="Примечание 3 4 14" xfId="1010"/>
    <cellStyle name="Примечание 3 4 15" xfId="1734"/>
    <cellStyle name="Примечание 3 4 16" xfId="1238"/>
    <cellStyle name="Примечание 3 4 2" xfId="1296"/>
    <cellStyle name="Примечание 3 4 3" xfId="1435"/>
    <cellStyle name="Примечание 3 4 4" xfId="907"/>
    <cellStyle name="Примечание 3 4 5" xfId="966"/>
    <cellStyle name="Примечание 3 4 6" xfId="1401"/>
    <cellStyle name="Примечание 3 4 7" xfId="1115"/>
    <cellStyle name="Примечание 3 4 8" xfId="1420"/>
    <cellStyle name="Примечание 3 4 9" xfId="1577"/>
    <cellStyle name="Примечание 3 5" xfId="1293"/>
    <cellStyle name="Примечание 3 6" xfId="1432"/>
    <cellStyle name="Примечание 3 7" xfId="1201"/>
    <cellStyle name="Примечание 3 8" xfId="1331"/>
    <cellStyle name="Примечание 3 9" xfId="1336"/>
    <cellStyle name="Примечание 3_3049 ИИР" xfId="683"/>
    <cellStyle name="Примечание 4" xfId="684"/>
    <cellStyle name="Примечание 4 10" xfId="1169"/>
    <cellStyle name="Примечание 4 11" xfId="1456"/>
    <cellStyle name="Примечание 4 12" xfId="1638"/>
    <cellStyle name="Примечание 4 13" xfId="1072"/>
    <cellStyle name="Примечание 4 14" xfId="1653"/>
    <cellStyle name="Примечание 4 15" xfId="1735"/>
    <cellStyle name="Примечание 4 16" xfId="1676"/>
    <cellStyle name="Примечание 4 2" xfId="1297"/>
    <cellStyle name="Примечание 4 3" xfId="1436"/>
    <cellStyle name="Примечание 4 4" xfId="908"/>
    <cellStyle name="Примечание 4 5" xfId="1536"/>
    <cellStyle name="Примечание 4 6" xfId="1423"/>
    <cellStyle name="Примечание 4 7" xfId="1124"/>
    <cellStyle name="Примечание 4 8" xfId="1320"/>
    <cellStyle name="Примечание 4 9" xfId="1327"/>
    <cellStyle name="Примечание 5" xfId="685"/>
    <cellStyle name="Примечание 5 10" xfId="1606"/>
    <cellStyle name="Примечание 5 11" xfId="1516"/>
    <cellStyle name="Примечание 5 12" xfId="1605"/>
    <cellStyle name="Примечание 5 13" xfId="941"/>
    <cellStyle name="Примечание 5 14" xfId="1672"/>
    <cellStyle name="Примечание 5 15" xfId="1738"/>
    <cellStyle name="Примечание 5 16" xfId="1677"/>
    <cellStyle name="Примечание 5 2" xfId="1298"/>
    <cellStyle name="Примечание 5 3" xfId="1437"/>
    <cellStyle name="Примечание 5 4" xfId="1204"/>
    <cellStyle name="Примечание 5 5" xfId="1537"/>
    <cellStyle name="Примечание 5 6" xfId="1310"/>
    <cellStyle name="Примечание 5 7" xfId="1125"/>
    <cellStyle name="Примечание 5 8" xfId="1287"/>
    <cellStyle name="Примечание 5 9" xfId="1626"/>
    <cellStyle name="Примечание 6" xfId="686"/>
    <cellStyle name="Примечание 6 10" xfId="1006"/>
    <cellStyle name="Примечание 6 11" xfId="1086"/>
    <cellStyle name="Примечание 6 12" xfId="1484"/>
    <cellStyle name="Примечание 6 13" xfId="1629"/>
    <cellStyle name="Примечание 6 14" xfId="1421"/>
    <cellStyle name="Примечание 6 15" xfId="1688"/>
    <cellStyle name="Примечание 6 16" xfId="1551"/>
    <cellStyle name="Примечание 6 2" xfId="1299"/>
    <cellStyle name="Примечание 6 3" xfId="1438"/>
    <cellStyle name="Примечание 6 4" xfId="909"/>
    <cellStyle name="Примечание 6 5" xfId="1538"/>
    <cellStyle name="Примечание 6 6" xfId="1260"/>
    <cellStyle name="Примечание 6 7" xfId="1475"/>
    <cellStyle name="Примечание 6 8" xfId="1319"/>
    <cellStyle name="Примечание 6 9" xfId="963"/>
    <cellStyle name="Примечание 7" xfId="687"/>
    <cellStyle name="Примечание 7 10" xfId="1005"/>
    <cellStyle name="Примечание 7 11" xfId="1515"/>
    <cellStyle name="Примечание 7 12" xfId="1639"/>
    <cellStyle name="Примечание 7 13" xfId="1579"/>
    <cellStyle name="Примечание 7 14" xfId="1717"/>
    <cellStyle name="Примечание 7 15" xfId="1739"/>
    <cellStyle name="Примечание 7 16" xfId="1251"/>
    <cellStyle name="Примечание 7 2" xfId="1300"/>
    <cellStyle name="Примечание 7 3" xfId="1439"/>
    <cellStyle name="Примечание 7 4" xfId="1205"/>
    <cellStyle name="Примечание 7 5" xfId="1396"/>
    <cellStyle name="Примечание 7 6" xfId="1309"/>
    <cellStyle name="Примечание 7 7" xfId="1317"/>
    <cellStyle name="Примечание 7 8" xfId="1608"/>
    <cellStyle name="Примечание 7 9" xfId="1508"/>
    <cellStyle name="Примечание 8" xfId="688"/>
    <cellStyle name="Примечание 8 10" xfId="1004"/>
    <cellStyle name="Примечание 8 11" xfId="1661"/>
    <cellStyle name="Примечание 8 12" xfId="1002"/>
    <cellStyle name="Примечание 8 13" xfId="1418"/>
    <cellStyle name="Примечание 8 14" xfId="1673"/>
    <cellStyle name="Примечание 8 15" xfId="1736"/>
    <cellStyle name="Примечание 8 16" xfId="917"/>
    <cellStyle name="Примечание 8 2" xfId="1301"/>
    <cellStyle name="Примечание 8 3" xfId="1440"/>
    <cellStyle name="Примечание 8 4" xfId="910"/>
    <cellStyle name="Примечание 8 5" xfId="965"/>
    <cellStyle name="Примечание 8 6" xfId="1400"/>
    <cellStyle name="Примечание 8 7" xfId="1126"/>
    <cellStyle name="Примечание 8 8" xfId="1609"/>
    <cellStyle name="Примечание 8 9" xfId="1491"/>
    <cellStyle name="Примечание 9" xfId="689"/>
    <cellStyle name="Примечание 9 10" xfId="1642"/>
    <cellStyle name="Примечание 9 11" xfId="1662"/>
    <cellStyle name="Примечание 9 12" xfId="1640"/>
    <cellStyle name="Примечание 9 13" xfId="1621"/>
    <cellStyle name="Примечание 9 14" xfId="1718"/>
    <cellStyle name="Примечание 9 15" xfId="1740"/>
    <cellStyle name="Примечание 9 16" xfId="1737"/>
    <cellStyle name="Примечание 9 2" xfId="1302"/>
    <cellStyle name="Примечание 9 3" xfId="1441"/>
    <cellStyle name="Примечание 9 4" xfId="1206"/>
    <cellStyle name="Примечание 9 5" xfId="964"/>
    <cellStyle name="Примечание 9 6" xfId="1308"/>
    <cellStyle name="Примечание 9 7" xfId="1127"/>
    <cellStyle name="Примечание 9 8" xfId="1610"/>
    <cellStyle name="Примечание 9 9" xfId="1507"/>
    <cellStyle name="Процентный 2" xfId="690"/>
    <cellStyle name="Процентный 2 10" xfId="691"/>
    <cellStyle name="Процентный 2 11" xfId="692"/>
    <cellStyle name="Процентный 2 12" xfId="693"/>
    <cellStyle name="Процентный 2 13" xfId="694"/>
    <cellStyle name="Процентный 2 2" xfId="695"/>
    <cellStyle name="Процентный 2 2 2" xfId="696"/>
    <cellStyle name="Процентный 2 2 3" xfId="697"/>
    <cellStyle name="Процентный 2 2 4" xfId="698"/>
    <cellStyle name="Процентный 2 2 5" xfId="699"/>
    <cellStyle name="Процентный 2 2 6" xfId="700"/>
    <cellStyle name="Процентный 2 2 7" xfId="701"/>
    <cellStyle name="Процентный 2 2 8" xfId="702"/>
    <cellStyle name="Процентный 2 2 9" xfId="703"/>
    <cellStyle name="Процентный 2 3" xfId="704"/>
    <cellStyle name="Процентный 2 3 2" xfId="705"/>
    <cellStyle name="Процентный 2 3 3" xfId="706"/>
    <cellStyle name="Процентный 2 3 4" xfId="707"/>
    <cellStyle name="Процентный 2 3 5" xfId="708"/>
    <cellStyle name="Процентный 2 3 6" xfId="709"/>
    <cellStyle name="Процентный 2 3 7" xfId="710"/>
    <cellStyle name="Процентный 2 3 8" xfId="711"/>
    <cellStyle name="Процентный 2 3 9" xfId="712"/>
    <cellStyle name="Процентный 2 4" xfId="713"/>
    <cellStyle name="Процентный 2 4 10" xfId="714"/>
    <cellStyle name="Процентный 2 4 2" xfId="715"/>
    <cellStyle name="Процентный 2 4 3" xfId="716"/>
    <cellStyle name="Процентный 2 4 4" xfId="717"/>
    <cellStyle name="Процентный 2 4 5" xfId="718"/>
    <cellStyle name="Процентный 2 4 6" xfId="719"/>
    <cellStyle name="Процентный 2 4 7" xfId="720"/>
    <cellStyle name="Процентный 2 4 8" xfId="721"/>
    <cellStyle name="Процентный 2 4 9" xfId="722"/>
    <cellStyle name="Процентный 2 5" xfId="723"/>
    <cellStyle name="Процентный 2 6" xfId="724"/>
    <cellStyle name="Процентный 2 7" xfId="725"/>
    <cellStyle name="Процентный 2 8" xfId="726"/>
    <cellStyle name="Процентный 2 9" xfId="727"/>
    <cellStyle name="Процентный 3" xfId="728"/>
    <cellStyle name="Процентный 3 2" xfId="729"/>
    <cellStyle name="Процентный 3 3" xfId="730"/>
    <cellStyle name="Процентный 3 4" xfId="731"/>
    <cellStyle name="Процентный 3 5" xfId="732"/>
    <cellStyle name="Процентный 3 6" xfId="733"/>
    <cellStyle name="Процентный 3 7" xfId="734"/>
    <cellStyle name="Процентный 3 8" xfId="735"/>
    <cellStyle name="Процентный 3 9" xfId="736"/>
    <cellStyle name="Процентный 4" xfId="737"/>
    <cellStyle name="Процентный 4 2" xfId="738"/>
    <cellStyle name="Процентный 4 3" xfId="739"/>
    <cellStyle name="Процентный 4 4" xfId="740"/>
    <cellStyle name="Процентный 4 5" xfId="741"/>
    <cellStyle name="Процентный 4 6" xfId="742"/>
    <cellStyle name="Процентный 4 7" xfId="743"/>
    <cellStyle name="Процентный 4 8" xfId="744"/>
    <cellStyle name="Процентный 4 9" xfId="745"/>
    <cellStyle name="Процентный 5" xfId="746"/>
    <cellStyle name="Процентный 5 2" xfId="747"/>
    <cellStyle name="Процентный 5 3" xfId="748"/>
    <cellStyle name="Процентный 5 4" xfId="749"/>
    <cellStyle name="Процентный 5 5" xfId="750"/>
    <cellStyle name="Процентный 5 6" xfId="751"/>
    <cellStyle name="Процентный 5 7" xfId="752"/>
    <cellStyle name="Процентный 5 8" xfId="753"/>
    <cellStyle name="Процентный 5 9" xfId="754"/>
    <cellStyle name="Процентный 6" xfId="755"/>
    <cellStyle name="Процентный 6 2" xfId="756"/>
    <cellStyle name="РесСмета" xfId="87"/>
    <cellStyle name="РесСмета 10" xfId="757"/>
    <cellStyle name="РесСмета 10 2" xfId="1339"/>
    <cellStyle name="РесСмета 11" xfId="758"/>
    <cellStyle name="РесСмета 11 2" xfId="1340"/>
    <cellStyle name="РесСмета 12" xfId="759"/>
    <cellStyle name="РесСмета 12 2" xfId="1341"/>
    <cellStyle name="РесСмета 13" xfId="760"/>
    <cellStyle name="РесСмета 13 2" xfId="1342"/>
    <cellStyle name="РесСмета 14" xfId="761"/>
    <cellStyle name="РесСмета 14 2" xfId="1343"/>
    <cellStyle name="РесСмета 15" xfId="762"/>
    <cellStyle name="РесСмета 15 2" xfId="1344"/>
    <cellStyle name="РесСмета 16" xfId="763"/>
    <cellStyle name="РесСмета 16 2" xfId="1345"/>
    <cellStyle name="РесСмета 17" xfId="764"/>
    <cellStyle name="РесСмета 17 2" xfId="1346"/>
    <cellStyle name="РесСмета 18" xfId="765"/>
    <cellStyle name="РесСмета 18 2" xfId="1347"/>
    <cellStyle name="РесСмета 19" xfId="766"/>
    <cellStyle name="РесСмета 19 2" xfId="1348"/>
    <cellStyle name="РесСмета 2" xfId="108"/>
    <cellStyle name="РесСмета 2 10" xfId="1603"/>
    <cellStyle name="РесСмета 2 11" xfId="1254"/>
    <cellStyle name="РесСмета 2 12" xfId="1652"/>
    <cellStyle name="РесСмета 2 13" xfId="1690"/>
    <cellStyle name="РесСмета 2 14" xfId="888"/>
    <cellStyle name="РесСмета 2 15" xfId="1573"/>
    <cellStyle name="РесСмета 2 16" xfId="1168"/>
    <cellStyle name="РесСмета 2 2" xfId="939"/>
    <cellStyle name="РесСмета 2 3" xfId="1329"/>
    <cellStyle name="РесСмета 2 4" xfId="1487"/>
    <cellStyle name="РесСмета 2 5" xfId="1258"/>
    <cellStyle name="РесСмета 2 6" xfId="1452"/>
    <cellStyle name="РесСмета 2 7" xfId="1318"/>
    <cellStyle name="РесСмета 2 8" xfId="1562"/>
    <cellStyle name="РесСмета 2 9" xfId="984"/>
    <cellStyle name="РесСмета 20" xfId="767"/>
    <cellStyle name="РесСмета 20 2" xfId="1349"/>
    <cellStyle name="РесСмета 21" xfId="768"/>
    <cellStyle name="РесСмета 21 2" xfId="1350"/>
    <cellStyle name="РесСмета 22" xfId="769"/>
    <cellStyle name="РесСмета 22 2" xfId="1351"/>
    <cellStyle name="РесСмета 23" xfId="770"/>
    <cellStyle name="РесСмета 23 2" xfId="1352"/>
    <cellStyle name="РесСмета 24" xfId="771"/>
    <cellStyle name="РесСмета 24 2" xfId="1353"/>
    <cellStyle name="РесСмета 25" xfId="772"/>
    <cellStyle name="РесСмета 25 2" xfId="1354"/>
    <cellStyle name="РесСмета 26" xfId="773"/>
    <cellStyle name="РесСмета 26 2" xfId="1355"/>
    <cellStyle name="РесСмета 27" xfId="774"/>
    <cellStyle name="РесСмета 27 2" xfId="1356"/>
    <cellStyle name="РесСмета 28" xfId="775"/>
    <cellStyle name="РесСмета 28 2" xfId="1357"/>
    <cellStyle name="РесСмета 29" xfId="925"/>
    <cellStyle name="РесСмета 3" xfId="776"/>
    <cellStyle name="РесСмета 3 2" xfId="1358"/>
    <cellStyle name="РесСмета 30" xfId="1393"/>
    <cellStyle name="РесСмета 31" xfId="1500"/>
    <cellStyle name="РесСмета 32" xfId="927"/>
    <cellStyle name="РесСмета 33" xfId="1244"/>
    <cellStyle name="РесСмета 34" xfId="958"/>
    <cellStyle name="РесСмета 35" xfId="914"/>
    <cellStyle name="РесСмета 36" xfId="950"/>
    <cellStyle name="РесСмета 37" xfId="1136"/>
    <cellStyle name="РесСмета 38" xfId="884"/>
    <cellStyle name="РесСмета 39" xfId="1088"/>
    <cellStyle name="РесСмета 4" xfId="777"/>
    <cellStyle name="РесСмета 4 2" xfId="1359"/>
    <cellStyle name="РесСмета 40" xfId="1699"/>
    <cellStyle name="РесСмета 41" xfId="1565"/>
    <cellStyle name="РесСмета 42" xfId="1243"/>
    <cellStyle name="РесСмета 43" xfId="1747"/>
    <cellStyle name="РесСмета 5" xfId="778"/>
    <cellStyle name="РесСмета 5 2" xfId="1360"/>
    <cellStyle name="РесСмета 6" xfId="779"/>
    <cellStyle name="РесСмета 6 2" xfId="1361"/>
    <cellStyle name="РесСмета 7" xfId="780"/>
    <cellStyle name="РесСмета 7 2" xfId="1362"/>
    <cellStyle name="РесСмета 8" xfId="781"/>
    <cellStyle name="РесСмета 8 2" xfId="1363"/>
    <cellStyle name="РесСмета 9" xfId="782"/>
    <cellStyle name="РесСмета 9 2" xfId="1364"/>
    <cellStyle name="СводкаСтоимРаб" xfId="88"/>
    <cellStyle name="СводкаСтоимРаб 10" xfId="783"/>
    <cellStyle name="СводкаСтоимРаб 10 2" xfId="1365"/>
    <cellStyle name="СводкаСтоимРаб 11" xfId="784"/>
    <cellStyle name="СводкаСтоимРаб 11 2" xfId="1366"/>
    <cellStyle name="СводкаСтоимРаб 12" xfId="785"/>
    <cellStyle name="СводкаСтоимРаб 12 2" xfId="1367"/>
    <cellStyle name="СводкаСтоимРаб 13" xfId="786"/>
    <cellStyle name="СводкаСтоимРаб 13 2" xfId="1368"/>
    <cellStyle name="СводкаСтоимРаб 14" xfId="787"/>
    <cellStyle name="СводкаСтоимРаб 14 2" xfId="1369"/>
    <cellStyle name="СводкаСтоимРаб 15" xfId="788"/>
    <cellStyle name="СводкаСтоимРаб 15 2" xfId="1370"/>
    <cellStyle name="СводкаСтоимРаб 16" xfId="789"/>
    <cellStyle name="СводкаСтоимРаб 16 2" xfId="1371"/>
    <cellStyle name="СводкаСтоимРаб 17" xfId="790"/>
    <cellStyle name="СводкаСтоимРаб 17 2" xfId="1372"/>
    <cellStyle name="СводкаСтоимРаб 18" xfId="791"/>
    <cellStyle name="СводкаСтоимРаб 18 2" xfId="1373"/>
    <cellStyle name="СводкаСтоимРаб 19" xfId="792"/>
    <cellStyle name="СводкаСтоимРаб 19 2" xfId="1374"/>
    <cellStyle name="СводкаСтоимРаб 2" xfId="109"/>
    <cellStyle name="СводкаСтоимРаб 2 10" xfId="1133"/>
    <cellStyle name="СводкаСтоимРаб 2 11" xfId="1534"/>
    <cellStyle name="СводкаСтоимРаб 2 12" xfId="1495"/>
    <cellStyle name="СводкаСтоимРаб 2 13" xfId="1689"/>
    <cellStyle name="СводкаСтоимРаб 2 14" xfId="981"/>
    <cellStyle name="СводкаСтоимРаб 2 15" xfId="1685"/>
    <cellStyle name="СводкаСтоимРаб 2 16" xfId="1627"/>
    <cellStyle name="СводкаСтоимРаб 2 2" xfId="940"/>
    <cellStyle name="СводкаСтоимРаб 2 3" xfId="1328"/>
    <cellStyle name="СводкаСтоимРаб 2 4" xfId="1486"/>
    <cellStyle name="СводкаСтоимРаб 2 5" xfId="937"/>
    <cellStyle name="СводкаСтоимРаб 2 6" xfId="1419"/>
    <cellStyle name="СводкаСтоимРаб 2 7" xfId="1422"/>
    <cellStyle name="СводкаСтоимРаб 2 8" xfId="936"/>
    <cellStyle name="СводкаСтоимРаб 2 9" xfId="1247"/>
    <cellStyle name="СводкаСтоимРаб 20" xfId="793"/>
    <cellStyle name="СводкаСтоимРаб 20 2" xfId="1375"/>
    <cellStyle name="СводкаСтоимРаб 21" xfId="794"/>
    <cellStyle name="СводкаСтоимРаб 21 2" xfId="1376"/>
    <cellStyle name="СводкаСтоимРаб 22" xfId="795"/>
    <cellStyle name="СводкаСтоимРаб 22 2" xfId="1377"/>
    <cellStyle name="СводкаСтоимРаб 23" xfId="796"/>
    <cellStyle name="СводкаСтоимРаб 23 2" xfId="1378"/>
    <cellStyle name="СводкаСтоимРаб 24" xfId="797"/>
    <cellStyle name="СводкаСтоимРаб 24 2" xfId="1379"/>
    <cellStyle name="СводкаСтоимРаб 25" xfId="798"/>
    <cellStyle name="СводкаСтоимРаб 25 2" xfId="1380"/>
    <cellStyle name="СводкаСтоимРаб 26" xfId="799"/>
    <cellStyle name="СводкаСтоимРаб 26 2" xfId="1381"/>
    <cellStyle name="СводкаСтоимРаб 27" xfId="800"/>
    <cellStyle name="СводкаСтоимРаб 27 2" xfId="1382"/>
    <cellStyle name="СводкаСтоимРаб 28" xfId="801"/>
    <cellStyle name="СводкаСтоимРаб 28 2" xfId="1383"/>
    <cellStyle name="СводкаСтоимРаб 29" xfId="926"/>
    <cellStyle name="СводкаСтоимРаб 3" xfId="802"/>
    <cellStyle name="СводкаСтоимРаб 3 2" xfId="1384"/>
    <cellStyle name="СводкаСтоимРаб 30" xfId="1392"/>
    <cellStyle name="СводкаСтоимРаб 31" xfId="1499"/>
    <cellStyle name="СводкаСтоимРаб 32" xfId="1497"/>
    <cellStyle name="СводкаСтоимРаб 33" xfId="1461"/>
    <cellStyle name="СводкаСтоимРаб 34" xfId="1533"/>
    <cellStyle name="СводкаСтоимРаб 35" xfId="1417"/>
    <cellStyle name="СводкаСтоимРаб 36" xfId="1574"/>
    <cellStyle name="СводкаСтоимРаб 37" xfId="1549"/>
    <cellStyle name="СводкаСтоимРаб 38" xfId="1525"/>
    <cellStyle name="СводкаСтоимРаб 39" xfId="1658"/>
    <cellStyle name="СводкаСтоимРаб 4" xfId="803"/>
    <cellStyle name="СводкаСтоимРаб 4 2" xfId="1385"/>
    <cellStyle name="СводкаСтоимРаб 40" xfId="1698"/>
    <cellStyle name="СводкаСтоимРаб 41" xfId="1566"/>
    <cellStyle name="СводкаСтоимРаб 42" xfId="1686"/>
    <cellStyle name="СводкаСтоимРаб 43" xfId="1746"/>
    <cellStyle name="СводкаСтоимРаб 5" xfId="804"/>
    <cellStyle name="СводкаСтоимРаб 5 2" xfId="1386"/>
    <cellStyle name="СводкаСтоимРаб 6" xfId="805"/>
    <cellStyle name="СводкаСтоимРаб 6 2" xfId="1387"/>
    <cellStyle name="СводкаСтоимРаб 7" xfId="806"/>
    <cellStyle name="СводкаСтоимРаб 7 2" xfId="1388"/>
    <cellStyle name="СводкаСтоимРаб 8" xfId="807"/>
    <cellStyle name="СводкаСтоимРаб 8 2" xfId="1389"/>
    <cellStyle name="СводкаСтоимРаб 9" xfId="808"/>
    <cellStyle name="СводкаСтоимРаб 9 2" xfId="1390"/>
    <cellStyle name="СводРасч" xfId="89"/>
    <cellStyle name="СводРасч 2" xfId="110"/>
    <cellStyle name="Связанная ячейка 2" xfId="90"/>
    <cellStyle name="Связанная ячейка 2 2" xfId="809"/>
    <cellStyle name="Список ресурсов" xfId="91"/>
    <cellStyle name="Стиль 1" xfId="92"/>
    <cellStyle name="Стиль 1 10" xfId="810"/>
    <cellStyle name="Стиль 1 11" xfId="811"/>
    <cellStyle name="Стиль 1 12" xfId="812"/>
    <cellStyle name="Стиль 1 13" xfId="813"/>
    <cellStyle name="Стиль 1 14" xfId="814"/>
    <cellStyle name="Стиль 1 15" xfId="815"/>
    <cellStyle name="Стиль 1 16" xfId="816"/>
    <cellStyle name="Стиль 1 17" xfId="817"/>
    <cellStyle name="Стиль 1 2" xfId="818"/>
    <cellStyle name="Стиль 1 3" xfId="819"/>
    <cellStyle name="Стиль 1 4" xfId="820"/>
    <cellStyle name="Стиль 1 5" xfId="821"/>
    <cellStyle name="Стиль 1 6" xfId="822"/>
    <cellStyle name="Стиль 1 7" xfId="823"/>
    <cellStyle name="Стиль 1 8" xfId="824"/>
    <cellStyle name="Стиль 1 9" xfId="825"/>
    <cellStyle name="Стиль 1_ГТП_ ПИР БИК СМН-Приводино_12.05.09" xfId="826"/>
    <cellStyle name="Стиль_названий" xfId="827"/>
    <cellStyle name="ТЕКСТ" xfId="828"/>
    <cellStyle name="Текст предупреждения 2" xfId="93"/>
    <cellStyle name="Текст предупреждения 2 2" xfId="829"/>
    <cellStyle name="Титул" xfId="16"/>
    <cellStyle name="Тысячи [0]_3Com" xfId="830"/>
    <cellStyle name="Тысячи_3Com" xfId="831"/>
    <cellStyle name="ФИКСИРОВАННЫЙ" xfId="832"/>
    <cellStyle name="Финансовый" xfId="11" builtinId="3"/>
    <cellStyle name="Финансовый [0] 2" xfId="833"/>
    <cellStyle name="Финансовый 10" xfId="834"/>
    <cellStyle name="Финансовый 11" xfId="835"/>
    <cellStyle name="Финансовый 12" xfId="8"/>
    <cellStyle name="Финансовый 12 2" xfId="836"/>
    <cellStyle name="Финансовый 13" xfId="837"/>
    <cellStyle name="Финансовый 14" xfId="838"/>
    <cellStyle name="Финансовый 14 2" xfId="839"/>
    <cellStyle name="Финансовый 15" xfId="840"/>
    <cellStyle name="Финансовый 2" xfId="13"/>
    <cellStyle name="Финансовый 2 10" xfId="841"/>
    <cellStyle name="Финансовый 2 10 2" xfId="842"/>
    <cellStyle name="Финансовый 2 11" xfId="843"/>
    <cellStyle name="Финансовый 2 12" xfId="876"/>
    <cellStyle name="Финансовый 2 2" xfId="26"/>
    <cellStyle name="Финансовый 2 2 10" xfId="844"/>
    <cellStyle name="Финансовый 2 2 2" xfId="845"/>
    <cellStyle name="Финансовый 2 2 3" xfId="846"/>
    <cellStyle name="Финансовый 2 2 4" xfId="847"/>
    <cellStyle name="Финансовый 2 2 5" xfId="848"/>
    <cellStyle name="Финансовый 2 2 6" xfId="849"/>
    <cellStyle name="Финансовый 2 2 7" xfId="850"/>
    <cellStyle name="Финансовый 2 2 8" xfId="851"/>
    <cellStyle name="Финансовый 2 2 9" xfId="852"/>
    <cellStyle name="Финансовый 2 2_3049 ИИР" xfId="853"/>
    <cellStyle name="Финансовый 2 3" xfId="854"/>
    <cellStyle name="Финансовый 2 3 2" xfId="855"/>
    <cellStyle name="Финансовый 2 4" xfId="856"/>
    <cellStyle name="Финансовый 2 5" xfId="857"/>
    <cellStyle name="Финансовый 2 6" xfId="858"/>
    <cellStyle name="Финансовый 2 7" xfId="859"/>
    <cellStyle name="Финансовый 2 8" xfId="860"/>
    <cellStyle name="Финансовый 2 9" xfId="861"/>
    <cellStyle name="Финансовый 2_29032-св 03 06 зак" xfId="862"/>
    <cellStyle name="Финансовый 3" xfId="863"/>
    <cellStyle name="Финансовый 3 2" xfId="864"/>
    <cellStyle name="Финансовый 3 3" xfId="865"/>
    <cellStyle name="Финансовый 4" xfId="866"/>
    <cellStyle name="Финансовый 5" xfId="867"/>
    <cellStyle name="Финансовый 6" xfId="868"/>
    <cellStyle name="Финансовый 7" xfId="869"/>
    <cellStyle name="Финансовый 8" xfId="870"/>
    <cellStyle name="Финансовый 9" xfId="871"/>
    <cellStyle name="Хвост" xfId="14"/>
    <cellStyle name="Хороший 2" xfId="94"/>
    <cellStyle name="Хороший 2 2" xfId="872"/>
    <cellStyle name="Шаблон-КП-РРЛ8-15" xfId="873"/>
    <cellStyle name="ьber" xfId="874"/>
    <cellStyle name="Экспертиза" xfId="9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63" Type="http://schemas.openxmlformats.org/officeDocument/2006/relationships/externalLink" Target="externalLinks/externalLink50.xml"/><Relationship Id="rId6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66" Type="http://schemas.openxmlformats.org/officeDocument/2006/relationships/externalLink" Target="externalLinks/externalLink53.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externalLink" Target="externalLinks/externalLink44.xml"/><Relationship Id="rId61" Type="http://schemas.openxmlformats.org/officeDocument/2006/relationships/externalLink" Target="externalLinks/externalLink48.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60" Type="http://schemas.openxmlformats.org/officeDocument/2006/relationships/externalLink" Target="externalLinks/externalLink47.xml"/><Relationship Id="rId65" Type="http://schemas.openxmlformats.org/officeDocument/2006/relationships/externalLink" Target="externalLinks/externalLink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externalLink" Target="externalLinks/externalLink43.xml"/><Relationship Id="rId64" Type="http://schemas.openxmlformats.org/officeDocument/2006/relationships/externalLink" Target="externalLinks/externalLink51.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59" Type="http://schemas.openxmlformats.org/officeDocument/2006/relationships/externalLink" Target="externalLinks/externalLink46.xml"/><Relationship Id="rId67" Type="http://schemas.openxmlformats.org/officeDocument/2006/relationships/externalLink" Target="externalLinks/externalLink54.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externalLink" Target="externalLinks/externalLink41.xml"/><Relationship Id="rId62" Type="http://schemas.openxmlformats.org/officeDocument/2006/relationships/externalLink" Target="externalLinks/externalLink49.xml"/><Relationship Id="rId7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2.png"/><Relationship Id="rId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8</xdr:row>
      <xdr:rowOff>0</xdr:rowOff>
    </xdr:from>
    <xdr:to>
      <xdr:col>20</xdr:col>
      <xdr:colOff>399390</xdr:colOff>
      <xdr:row>25</xdr:row>
      <xdr:rowOff>97496</xdr:rowOff>
    </xdr:to>
    <xdr:pic>
      <xdr:nvPicPr>
        <xdr:cNvPr id="2" name="Рисунок 1"/>
        <xdr:cNvPicPr>
          <a:picLocks noChangeAspect="1"/>
        </xdr:cNvPicPr>
      </xdr:nvPicPr>
      <xdr:blipFill>
        <a:blip xmlns:r="http://schemas.openxmlformats.org/officeDocument/2006/relationships" r:embed="rId1"/>
        <a:stretch>
          <a:fillRect/>
        </a:stretch>
      </xdr:blipFill>
      <xdr:spPr>
        <a:xfrm>
          <a:off x="9039225" y="381000"/>
          <a:ext cx="5276190" cy="7428571"/>
        </a:xfrm>
        <a:prstGeom prst="rect">
          <a:avLst/>
        </a:prstGeom>
      </xdr:spPr>
    </xdr:pic>
    <xdr:clientData/>
  </xdr:twoCellAnchor>
  <xdr:twoCellAnchor editAs="oneCell">
    <xdr:from>
      <xdr:col>12</xdr:col>
      <xdr:colOff>53975</xdr:colOff>
      <xdr:row>25</xdr:row>
      <xdr:rowOff>134937</xdr:rowOff>
    </xdr:from>
    <xdr:to>
      <xdr:col>20</xdr:col>
      <xdr:colOff>377175</xdr:colOff>
      <xdr:row>32</xdr:row>
      <xdr:rowOff>156694</xdr:rowOff>
    </xdr:to>
    <xdr:pic>
      <xdr:nvPicPr>
        <xdr:cNvPr id="3" name="Рисунок 2"/>
        <xdr:cNvPicPr>
          <a:picLocks noChangeAspect="1"/>
        </xdr:cNvPicPr>
      </xdr:nvPicPr>
      <xdr:blipFill>
        <a:blip xmlns:r="http://schemas.openxmlformats.org/officeDocument/2006/relationships" r:embed="rId2"/>
        <a:stretch>
          <a:fillRect/>
        </a:stretch>
      </xdr:blipFill>
      <xdr:spPr>
        <a:xfrm>
          <a:off x="8713788" y="9191625"/>
          <a:ext cx="5212700" cy="3744444"/>
        </a:xfrm>
        <a:prstGeom prst="rect">
          <a:avLst/>
        </a:prstGeom>
      </xdr:spPr>
    </xdr:pic>
    <xdr:clientData/>
  </xdr:twoCellAnchor>
  <xdr:twoCellAnchor editAs="oneCell">
    <xdr:from>
      <xdr:col>12</xdr:col>
      <xdr:colOff>0</xdr:colOff>
      <xdr:row>41</xdr:row>
      <xdr:rowOff>0</xdr:rowOff>
    </xdr:from>
    <xdr:to>
      <xdr:col>20</xdr:col>
      <xdr:colOff>447009</xdr:colOff>
      <xdr:row>57</xdr:row>
      <xdr:rowOff>477106</xdr:rowOff>
    </xdr:to>
    <xdr:pic>
      <xdr:nvPicPr>
        <xdr:cNvPr id="4" name="Рисунок 3"/>
        <xdr:cNvPicPr>
          <a:picLocks noChangeAspect="1"/>
        </xdr:cNvPicPr>
      </xdr:nvPicPr>
      <xdr:blipFill>
        <a:blip xmlns:r="http://schemas.openxmlformats.org/officeDocument/2006/relationships" r:embed="rId3"/>
        <a:stretch>
          <a:fillRect/>
        </a:stretch>
      </xdr:blipFill>
      <xdr:spPr>
        <a:xfrm>
          <a:off x="9039225" y="11601450"/>
          <a:ext cx="5323809" cy="5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23</xdr:col>
      <xdr:colOff>0</xdr:colOff>
      <xdr:row>12</xdr:row>
      <xdr:rowOff>0</xdr:rowOff>
    </xdr:from>
    <xdr:to>
      <xdr:col>36</xdr:col>
      <xdr:colOff>218057</xdr:colOff>
      <xdr:row>42</xdr:row>
      <xdr:rowOff>75874</xdr:rowOff>
    </xdr:to>
    <xdr:pic>
      <xdr:nvPicPr>
        <xdr:cNvPr id="3" name="Рисунок 2"/>
        <xdr:cNvPicPr>
          <a:picLocks noChangeAspect="1"/>
        </xdr:cNvPicPr>
      </xdr:nvPicPr>
      <xdr:blipFill>
        <a:blip xmlns:r="http://schemas.openxmlformats.org/officeDocument/2006/relationships" r:embed="rId1"/>
        <a:stretch>
          <a:fillRect/>
        </a:stretch>
      </xdr:blipFill>
      <xdr:spPr>
        <a:xfrm>
          <a:off x="10306050" y="3343275"/>
          <a:ext cx="8142857" cy="8466667"/>
        </a:xfrm>
        <a:prstGeom prst="rect">
          <a:avLst/>
        </a:prstGeom>
      </xdr:spPr>
    </xdr:pic>
    <xdr:clientData/>
  </xdr:twoCellAnchor>
  <xdr:twoCellAnchor editAs="oneCell">
    <xdr:from>
      <xdr:col>26</xdr:col>
      <xdr:colOff>556846</xdr:colOff>
      <xdr:row>57</xdr:row>
      <xdr:rowOff>1</xdr:rowOff>
    </xdr:from>
    <xdr:to>
      <xdr:col>40</xdr:col>
      <xdr:colOff>106434</xdr:colOff>
      <xdr:row>67</xdr:row>
      <xdr:rowOff>192180</xdr:rowOff>
    </xdr:to>
    <xdr:pic>
      <xdr:nvPicPr>
        <xdr:cNvPr id="4" name="Рисунок 3"/>
        <xdr:cNvPicPr>
          <a:picLocks noChangeAspect="1"/>
        </xdr:cNvPicPr>
      </xdr:nvPicPr>
      <xdr:blipFill>
        <a:blip xmlns:r="http://schemas.openxmlformats.org/officeDocument/2006/relationships" r:embed="rId2"/>
        <a:stretch>
          <a:fillRect/>
        </a:stretch>
      </xdr:blipFill>
      <xdr:spPr>
        <a:xfrm>
          <a:off x="12917365" y="17108366"/>
          <a:ext cx="8063473" cy="5039671"/>
        </a:xfrm>
        <a:prstGeom prst="rect">
          <a:avLst/>
        </a:prstGeom>
      </xdr:spPr>
    </xdr:pic>
    <xdr:clientData/>
  </xdr:twoCellAnchor>
  <xdr:twoCellAnchor editAs="oneCell">
    <xdr:from>
      <xdr:col>21</xdr:col>
      <xdr:colOff>373673</xdr:colOff>
      <xdr:row>65</xdr:row>
      <xdr:rowOff>1897674</xdr:rowOff>
    </xdr:from>
    <xdr:to>
      <xdr:col>31</xdr:col>
      <xdr:colOff>480110</xdr:colOff>
      <xdr:row>76</xdr:row>
      <xdr:rowOff>47170</xdr:rowOff>
    </xdr:to>
    <xdr:pic>
      <xdr:nvPicPr>
        <xdr:cNvPr id="5" name="Рисунок 4"/>
        <xdr:cNvPicPr>
          <a:picLocks noChangeAspect="1"/>
        </xdr:cNvPicPr>
      </xdr:nvPicPr>
      <xdr:blipFill>
        <a:blip xmlns:r="http://schemas.openxmlformats.org/officeDocument/2006/relationships" r:embed="rId3"/>
        <a:stretch>
          <a:fillRect/>
        </a:stretch>
      </xdr:blipFill>
      <xdr:spPr>
        <a:xfrm>
          <a:off x="9788769" y="21636405"/>
          <a:ext cx="6187784" cy="3873756"/>
        </a:xfrm>
        <a:prstGeom prst="rect">
          <a:avLst/>
        </a:prstGeom>
      </xdr:spPr>
    </xdr:pic>
    <xdr:clientData/>
  </xdr:twoCellAnchor>
  <xdr:twoCellAnchor editAs="oneCell">
    <xdr:from>
      <xdr:col>18</xdr:col>
      <xdr:colOff>552856</xdr:colOff>
      <xdr:row>80</xdr:row>
      <xdr:rowOff>271096</xdr:rowOff>
    </xdr:from>
    <xdr:to>
      <xdr:col>24</xdr:col>
      <xdr:colOff>261806</xdr:colOff>
      <xdr:row>99</xdr:row>
      <xdr:rowOff>131884</xdr:rowOff>
    </xdr:to>
    <xdr:pic>
      <xdr:nvPicPr>
        <xdr:cNvPr id="6" name="Рисунок 5"/>
        <xdr:cNvPicPr>
          <a:picLocks noChangeAspect="1"/>
        </xdr:cNvPicPr>
      </xdr:nvPicPr>
      <xdr:blipFill>
        <a:blip xmlns:r="http://schemas.openxmlformats.org/officeDocument/2006/relationships" r:embed="rId4"/>
        <a:stretch>
          <a:fillRect/>
        </a:stretch>
      </xdr:blipFill>
      <xdr:spPr>
        <a:xfrm>
          <a:off x="8143548" y="26648019"/>
          <a:ext cx="3357758" cy="4806462"/>
        </a:xfrm>
        <a:prstGeom prst="rect">
          <a:avLst/>
        </a:prstGeom>
      </xdr:spPr>
    </xdr:pic>
    <xdr:clientData/>
  </xdr:twoCellAnchor>
  <xdr:twoCellAnchor editAs="oneCell">
    <xdr:from>
      <xdr:col>19</xdr:col>
      <xdr:colOff>44990</xdr:colOff>
      <xdr:row>99</xdr:row>
      <xdr:rowOff>175846</xdr:rowOff>
    </xdr:from>
    <xdr:to>
      <xdr:col>25</xdr:col>
      <xdr:colOff>24425</xdr:colOff>
      <xdr:row>106</xdr:row>
      <xdr:rowOff>122907</xdr:rowOff>
    </xdr:to>
    <xdr:pic>
      <xdr:nvPicPr>
        <xdr:cNvPr id="7" name="Рисунок 6"/>
        <xdr:cNvPicPr>
          <a:picLocks noChangeAspect="1"/>
        </xdr:cNvPicPr>
      </xdr:nvPicPr>
      <xdr:blipFill>
        <a:blip xmlns:r="http://schemas.openxmlformats.org/officeDocument/2006/relationships" r:embed="rId5"/>
        <a:stretch>
          <a:fillRect/>
        </a:stretch>
      </xdr:blipFill>
      <xdr:spPr>
        <a:xfrm>
          <a:off x="8302432" y="31476461"/>
          <a:ext cx="3628243" cy="259940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41</xdr:row>
      <xdr:rowOff>0</xdr:rowOff>
    </xdr:from>
    <xdr:to>
      <xdr:col>7</xdr:col>
      <xdr:colOff>227965</xdr:colOff>
      <xdr:row>42</xdr:row>
      <xdr:rowOff>11430</xdr:rowOff>
    </xdr:to>
    <xdr:sp macro="" textlink="">
      <xdr:nvSpPr>
        <xdr:cNvPr id="2" name="Полилиния 1"/>
        <xdr:cNvSpPr/>
      </xdr:nvSpPr>
      <xdr:spPr>
        <a:xfrm>
          <a:off x="5048250" y="15440025"/>
          <a:ext cx="513715" cy="201930"/>
        </a:xfrm>
        <a:custGeom>
          <a:avLst/>
          <a:gdLst>
            <a:gd name="connsiteX0" fmla="*/ 638294 w 3796621"/>
            <a:gd name="connsiteY0" fmla="*/ 1557472 h 2665460"/>
            <a:gd name="connsiteX1" fmla="*/ 739271 w 3796621"/>
            <a:gd name="connsiteY1" fmla="*/ 1837963 h 2665460"/>
            <a:gd name="connsiteX2" fmla="*/ 930005 w 3796621"/>
            <a:gd name="connsiteY2" fmla="*/ 1736986 h 2665460"/>
            <a:gd name="connsiteX3" fmla="*/ 1210495 w 3796621"/>
            <a:gd name="connsiteY3" fmla="*/ 1097467 h 2665460"/>
            <a:gd name="connsiteX4" fmla="*/ 1384400 w 3796621"/>
            <a:gd name="connsiteY4" fmla="*/ 497217 h 2665460"/>
            <a:gd name="connsiteX5" fmla="*/ 1547084 w 3796621"/>
            <a:gd name="connsiteY5" fmla="*/ 261605 h 2665460"/>
            <a:gd name="connsiteX6" fmla="*/ 1519035 w 3796621"/>
            <a:gd name="connsiteY6" fmla="*/ 491607 h 2665460"/>
            <a:gd name="connsiteX7" fmla="*/ 1322692 w 3796621"/>
            <a:gd name="connsiteY7" fmla="*/ 1456496 h 2665460"/>
            <a:gd name="connsiteX8" fmla="*/ 1232935 w 3796621"/>
            <a:gd name="connsiteY8" fmla="*/ 1854793 h 2665460"/>
            <a:gd name="connsiteX9" fmla="*/ 1642451 w 3796621"/>
            <a:gd name="connsiteY9" fmla="*/ 822586 h 2665460"/>
            <a:gd name="connsiteX10" fmla="*/ 1182446 w 3796621"/>
            <a:gd name="connsiteY10" fmla="*/ 570145 h 2665460"/>
            <a:gd name="connsiteX11" fmla="*/ 868297 w 3796621"/>
            <a:gd name="connsiteY11" fmla="*/ 1147956 h 2665460"/>
            <a:gd name="connsiteX12" fmla="*/ 890736 w 3796621"/>
            <a:gd name="connsiteY12" fmla="*/ 1759426 h 2665460"/>
            <a:gd name="connsiteX13" fmla="*/ 1485376 w 3796621"/>
            <a:gd name="connsiteY13" fmla="*/ 1854793 h 2665460"/>
            <a:gd name="connsiteX14" fmla="*/ 1911722 w 3796621"/>
            <a:gd name="connsiteY14" fmla="*/ 1490155 h 2665460"/>
            <a:gd name="connsiteX15" fmla="*/ 1827575 w 3796621"/>
            <a:gd name="connsiteY15" fmla="*/ 1237713 h 2665460"/>
            <a:gd name="connsiteX16" fmla="*/ 1524645 w 3796621"/>
            <a:gd name="connsiteY16" fmla="*/ 1731377 h 2665460"/>
            <a:gd name="connsiteX17" fmla="*/ 1676110 w 3796621"/>
            <a:gd name="connsiteY17" fmla="*/ 1966989 h 2665460"/>
            <a:gd name="connsiteX18" fmla="*/ 2158554 w 3796621"/>
            <a:gd name="connsiteY18" fmla="*/ 1512594 h 2665460"/>
            <a:gd name="connsiteX19" fmla="*/ 2590510 w 3796621"/>
            <a:gd name="connsiteY19" fmla="*/ 716000 h 2665460"/>
            <a:gd name="connsiteX20" fmla="*/ 2321239 w 3796621"/>
            <a:gd name="connsiteY20" fmla="*/ 1894061 h 2665460"/>
            <a:gd name="connsiteX21" fmla="*/ 2568071 w 3796621"/>
            <a:gd name="connsiteY21" fmla="*/ 2017477 h 2665460"/>
            <a:gd name="connsiteX22" fmla="*/ 3213200 w 3796621"/>
            <a:gd name="connsiteY22" fmla="*/ 59651 h 2665460"/>
            <a:gd name="connsiteX23" fmla="*/ 2831732 w 3796621"/>
            <a:gd name="connsiteY23" fmla="*/ 693561 h 2665460"/>
            <a:gd name="connsiteX24" fmla="*/ 2467094 w 3796621"/>
            <a:gd name="connsiteY24" fmla="*/ 2595288 h 2665460"/>
            <a:gd name="connsiteX25" fmla="*/ 15605 w 3796621"/>
            <a:gd name="connsiteY25" fmla="*/ 2236260 h 2665460"/>
            <a:gd name="connsiteX26" fmla="*/ 3796621 w 3796621"/>
            <a:gd name="connsiteY26" fmla="*/ 2051136 h 26654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Lst>
          <a:rect l="l" t="t" r="r" b="b"/>
          <a:pathLst>
            <a:path w="3796621" h="2665460">
              <a:moveTo>
                <a:pt x="638294" y="1557472"/>
              </a:moveTo>
              <a:cubicBezTo>
                <a:pt x="664473" y="1682758"/>
                <a:pt x="690653" y="1808044"/>
                <a:pt x="739271" y="1837963"/>
              </a:cubicBezTo>
              <a:cubicBezTo>
                <a:pt x="787889" y="1867882"/>
                <a:pt x="851468" y="1860402"/>
                <a:pt x="930005" y="1736986"/>
              </a:cubicBezTo>
              <a:cubicBezTo>
                <a:pt x="1008542" y="1613570"/>
                <a:pt x="1134763" y="1304095"/>
                <a:pt x="1210495" y="1097467"/>
              </a:cubicBezTo>
              <a:cubicBezTo>
                <a:pt x="1286227" y="890839"/>
                <a:pt x="1328302" y="636527"/>
                <a:pt x="1384400" y="497217"/>
              </a:cubicBezTo>
              <a:cubicBezTo>
                <a:pt x="1440498" y="357907"/>
                <a:pt x="1524645" y="262540"/>
                <a:pt x="1547084" y="261605"/>
              </a:cubicBezTo>
              <a:cubicBezTo>
                <a:pt x="1569523" y="260670"/>
                <a:pt x="1556434" y="292459"/>
                <a:pt x="1519035" y="491607"/>
              </a:cubicBezTo>
              <a:cubicBezTo>
                <a:pt x="1481636" y="690755"/>
                <a:pt x="1370375" y="1229298"/>
                <a:pt x="1322692" y="1456496"/>
              </a:cubicBezTo>
              <a:cubicBezTo>
                <a:pt x="1275009" y="1683694"/>
                <a:pt x="1179642" y="1960445"/>
                <a:pt x="1232935" y="1854793"/>
              </a:cubicBezTo>
              <a:cubicBezTo>
                <a:pt x="1286228" y="1749141"/>
                <a:pt x="1650866" y="1036694"/>
                <a:pt x="1642451" y="822586"/>
              </a:cubicBezTo>
              <a:cubicBezTo>
                <a:pt x="1634036" y="608478"/>
                <a:pt x="1311472" y="515917"/>
                <a:pt x="1182446" y="570145"/>
              </a:cubicBezTo>
              <a:cubicBezTo>
                <a:pt x="1053420" y="624373"/>
                <a:pt x="916915" y="949742"/>
                <a:pt x="868297" y="1147956"/>
              </a:cubicBezTo>
              <a:cubicBezTo>
                <a:pt x="819679" y="1346169"/>
                <a:pt x="787890" y="1641620"/>
                <a:pt x="890736" y="1759426"/>
              </a:cubicBezTo>
              <a:cubicBezTo>
                <a:pt x="993583" y="1877232"/>
                <a:pt x="1315212" y="1899672"/>
                <a:pt x="1485376" y="1854793"/>
              </a:cubicBezTo>
              <a:cubicBezTo>
                <a:pt x="1655540" y="1809915"/>
                <a:pt x="1854689" y="1593002"/>
                <a:pt x="1911722" y="1490155"/>
              </a:cubicBezTo>
              <a:cubicBezTo>
                <a:pt x="1968755" y="1387308"/>
                <a:pt x="1892088" y="1197509"/>
                <a:pt x="1827575" y="1237713"/>
              </a:cubicBezTo>
              <a:cubicBezTo>
                <a:pt x="1763062" y="1277917"/>
                <a:pt x="1549889" y="1609831"/>
                <a:pt x="1524645" y="1731377"/>
              </a:cubicBezTo>
              <a:cubicBezTo>
                <a:pt x="1499401" y="1852923"/>
                <a:pt x="1570459" y="2003453"/>
                <a:pt x="1676110" y="1966989"/>
              </a:cubicBezTo>
              <a:cubicBezTo>
                <a:pt x="1781762" y="1930525"/>
                <a:pt x="2006154" y="1721092"/>
                <a:pt x="2158554" y="1512594"/>
              </a:cubicBezTo>
              <a:cubicBezTo>
                <a:pt x="2310954" y="1304096"/>
                <a:pt x="2563396" y="652422"/>
                <a:pt x="2590510" y="716000"/>
              </a:cubicBezTo>
              <a:cubicBezTo>
                <a:pt x="2617624" y="779578"/>
                <a:pt x="2324979" y="1677148"/>
                <a:pt x="2321239" y="1894061"/>
              </a:cubicBezTo>
              <a:cubicBezTo>
                <a:pt x="2317499" y="2110974"/>
                <a:pt x="2419411" y="2323212"/>
                <a:pt x="2568071" y="2017477"/>
              </a:cubicBezTo>
              <a:cubicBezTo>
                <a:pt x="2716731" y="1711742"/>
                <a:pt x="3169256" y="280304"/>
                <a:pt x="3213200" y="59651"/>
              </a:cubicBezTo>
              <a:cubicBezTo>
                <a:pt x="3257144" y="-161002"/>
                <a:pt x="2956083" y="270955"/>
                <a:pt x="2831732" y="693561"/>
              </a:cubicBezTo>
              <a:cubicBezTo>
                <a:pt x="2707381" y="1116167"/>
                <a:pt x="2936448" y="2338172"/>
                <a:pt x="2467094" y="2595288"/>
              </a:cubicBezTo>
              <a:cubicBezTo>
                <a:pt x="1997740" y="2852404"/>
                <a:pt x="-205983" y="2326952"/>
                <a:pt x="15605" y="2236260"/>
              </a:cubicBezTo>
              <a:cubicBezTo>
                <a:pt x="237193" y="2145568"/>
                <a:pt x="3796621" y="2051136"/>
                <a:pt x="3796621" y="2051136"/>
              </a:cubicBezTo>
            </a:path>
          </a:pathLst>
        </a:cu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ru-RU"/>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erp.tomsknipineft:8080/1922/&#1044;&#1086;&#1075;&#1086;&#1074;&#1086;&#1088;/&#1055;&#1088;&#1080;&#1083;&#1086;&#1078;&#1077;&#1085;&#1080;&#1077;%20&#1055;&#1057;&#1044;192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1/burn/LOCALS~1/Temp/Rar$DI00.172/AQ_01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DELIVERY\&#1052;&#1086;&#1080;%20&#1076;&#1086;&#1082;&#1091;&#1084;&#1077;&#1085;&#1090;&#1099;\&#1050;&#1085;&#1080;&#1075;&#1072;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igma\UDDsmetaPIR\WORK\&#1086;&#1073;&#1098;&#1077;&#1084;&#1099;%20&#1088;&#1072;&#1073;&#1086;&#1090;\&#1056;&#1072;&#1079;&#1085;&#1086;&#1077;\Zarplata_1\&#1044;&#1077;&#1085;&#1080;&#1089;\&#1089;&#1086;&#1093;&#1088;&#1072;&#1085;&#1080;&#1090;&#1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uralsoft\&#1089;&#1084;&#1077;&#1090;&#1085;&#1099;&#1081;%20&#1086;&#1090;&#1076;&#1077;&#1083;\Documents%20and%20Settings\user.KLG0043\&#1056;&#1072;&#1073;&#1086;&#1095;&#1080;&#1081;%20&#1089;&#1090;&#1086;&#1083;\&#1044;&#1080;&#1085;&#1072;&#1088;&#1072;\Documents%20and%20Settings\afismagilov\Local%20Settings\Temporary%20Internet%20Files\OLK164\&#1055;&#1044;&#1056;+&#1041;&#1102;&#1076;&#1078;&#1077;&#1090;%20&#1070;&#1053;&#1043;%20&#1053;&#1058;&#1062;%20&#1059;&#1092;&#1072;%20(2005-2006)v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VBond/&#1052;&#1086;&#1080;%20&#1076;&#1086;&#1082;&#1091;&#1084;&#1077;&#1085;&#1090;&#1099;/&#1055;&#1088;&#1086;&#1077;&#1082;&#1090;&#1099;/Energo/II&#1101;&#1090;&#1072;&#1087;/&#1041;&#1040;&#1041;&#1050;&#1048;/&#1040;&#1057;&#1059;_&#1048;_7_Z.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1/voronina/LOCALS~1/Temp/bat/322254B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er\&#1054;&#1073;&#1097;&#1080;&#1077;%20&#1087;&#1072;&#1087;&#1082;&#1080;\Documents%20and%20Settings\&#1040;&#1076;&#1084;&#1080;&#1085;&#1080;&#1089;&#1090;&#1088;&#1072;&#1090;&#1086;&#1088;\&#1056;&#1072;&#1073;&#1086;&#1095;&#1080;&#1081;%20&#1089;&#1090;&#1086;&#1083;\&#1050;&#1086;&#1084;&#1084;%20&#1087;&#1088;&#1077;&#1076;&#1083;%20&#1087;&#1086;%20&#1057;&#1077;&#1088;&#1086;&#1086;&#1095;&#1080;&#1089;&#1090;&#1082;&#1077;-%20&#1040;&#1083;&#1072;&#1090;&#1086;&#1088;&#1082;&#1072;\&#1050;&#1086;&#1084;%20%20&#1087;&#1088;&#1077;&#1076;&#1083;%20&#1087;&#1086;%20&#1057;&#1077;&#1088;&#1086;&#1086;&#1095;&#1080;&#1089;&#1090;&#1082;&#1077;%20&#1040;&#1083;&#1072;&#1090;&#1086;&#1088;&#1082;&#107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igma\110.&#1059;&#1044;&#1044;\Documents%20and%20Settings\904\Local%20Settings\Temporary%20Internet%20Files\OLK2\&#1057;&#1074;&#1086;&#1076;&#1085;&#1072;&#1103;%20&#1075;&#1072;&#1079;&#1086;&#1087;&#1088;&#1086;&#1074;&#1086;&#107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DELIVERY\&#1044;&#1054;&#1043;&#1054;&#1042;&#1054;&#1056;&#1040;\&#1044;&#1054;&#1043;&#1054;&#1042;&#1054;&#1056;&#1040;%202000\07_&#1059;&#1093;&#1090;&#1072;\107-07_00\&#1048;&#1089;&#1093;&#1086;&#1076;&#1085;&#1080;&#1082;&#1080;\&#1064;&#1082;&#1072;&#1092;&#1099;_en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psilon\home\sokolova\2009&#1075;\&#1044;&#1054;&#1043;&#1054;&#1042;&#1054;&#1056;&#1040;\&#1048;&#1088;&#1082;&#1091;&#1090;&#1089;&#1082;&#1101;&#1085;&#1077;&#1088;&#1075;&#1086;\&#1052;&#1086;&#1076;&#1077;&#1088;&#1085;&#1080;&#1079;&#1072;&#1094;&#1080;&#1103;%20&#1057;&#1055;&#1044;%20&#1058;&#1052;\&#1048;&#1044;\&#1057;&#1087;&#1077;&#1082;&#107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igma\uddsmetapir\WINDOWS\Temporary%20Internet%20Files\OLKC2D2\&#1048;&#1085;&#1078;&#1077;&#1085;&#1077;&#1088;&#1085;&#1086;-&#1075;&#1077;&#1086;&#1083;&#1086;&#1075;&#1080;&#1095;&#1077;&#1089;&#1082;&#1072;&#1103;%20&#1089;&#1084;&#1077;&#1090;&#107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eruralsoft\&#1074;&#1093;&#1086;&#1076;&#1103;&#1097;&#1072;&#1103;%20&#1087;&#1086;&#1095;&#1090;&#1072;\Documents%20and%20Settings\428\My%20Documents\&#1090;&#1088;&#1072;&#1085;&#1089;&#1085;&#1077;&#1092;&#1090;&#1077;&#1084;&#1072;&#1096;\mail\&#1043;&#1077;&#1086;&#1057;&#1084;&#1077;&#1090;&#1072;\&#1040;&#1088;&#1093;&#1080;&#1074;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s-file\home\&#1055;&#1072;&#1087;&#1082;&#1072;%20&#1088;&#1072;&#1073;&#1086;&#1095;&#1072;&#1103;\&#1050;&#1086;&#1085;&#1082;&#1091;&#1088;&#1089;&#1085;&#1072;&#1103;%20&#1076;&#1086;&#1082;&#1091;&#1084;&#1077;&#1085;&#1090;&#1072;&#1094;&#1080;&#1103;\&#1058;&#1086;&#1088;&#1075;&#1080;\&#1058;&#1086;&#1088;&#1075;&#1080;%202007\8_19-24%20&#1080;&#1102;&#1085;%2007\&#1051;&#1077;&#1074;&#1086;&#1073;&#1077;&#1088;&#1077;&#1078;&#1085;&#1072;&#1103;%20-%20&#1052;&#1069;&#1057;%20&#1057;&#1080;&#1073;&#1080;&#1088;&#1080;\&#1076;&#1083;&#1103;%20&#1086;&#1090;&#1087;&#1088;&#1072;&#1074;&#1082;&#1080;\&#1051;&#1077;&#1074;&#1086;&#1073;&#1077;&#1088;&#1077;&#1078;&#1085;&#1072;&#1103;%20&#1055;&#1057;%20-%20&#1089;&#1084;&#1077;&#1090;&#1072;%20&#1089;&#1074;&#1103;&#1079;&#110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igma\uddsmetapir\Docs\Zarplata_1\&#1044;&#1077;&#1085;&#1080;&#1089;\&#1089;&#1086;&#1093;&#1088;&#1072;&#1085;&#1080;&#1090;&#110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eruralsoft\&#1089;&#1084;&#1077;&#1090;&#1085;&#1099;&#1081;%20&#1086;&#1090;&#1076;&#1077;&#1083;\Documents%20and%20Settings\lukashin\Local%20Settings\Temporary%20Internet%20Files\OLK63\&#1069;&#1085;&#1077;&#1088;&#1075;&#1086;&#1089;&#1085;&#1072;&#1073;&#1078;&#1077;&#1085;&#1080;&#1077;_&#1080;_&#1072;&#1074;&#1090;&#1086;&#1084;&#1072;&#1090;&#1080;&#1079;&#1072;&#1094;&#1080;&#1103;_&#1053;&#1055;&#1057;_&#1057;&#1080;&#1085;&#1076;_&#1086;&#1088;_&#1088;&#1077;&#1082;&#1086;&#1085;&#1089;&#1090;&#1088;&#1091;&#1082;&#1094;&#1080;&#1103;%20&#1043;&#1072;&#1079;&#1086;&#1089;&#1085;&#1072;&#1073;&#1078;&#1077;&#1085;&#1080;&#107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9;&#1043;&#1042;&#1069;\&#1059;&#1043;&#1042;&#1069;%20&#1054;&#1076;&#1085;&#1086;&#1088;&#1086;&#1084;.%20&#1052;20\&#1059;&#1043;&#1042;&#1069;%20&#1056;&#1099;&#1073;&#1072;&#1094;&#1082;&#1080;&#1081;%20&#1087;&#1088;\&#1050;&#1056;%20&#1056;&#1055;%20&#1052;&#1086;&#1089;&#1090;%2050-&#1083;&#1077;&#1090;&#1080;&#11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6;&#1055;%20&#1088;&#1077;&#1082;%20&#1045;&#1082;&#1072;&#1090;&#1077;&#1088;&#1080;&#1085;&#1073;&#1091;&#1088;&#1075;%2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gma\110.&#1059;&#1044;&#1044;\Temp\Rar$DI00.781\&#1048;&#1079;&#1099;&#1089;&#1082;&#1072;&#1085;&#1080;&#1103;\&#1075;&#1077;&#1086;&#1083;-&#1048;&#108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igma\110.&#1059;&#1044;&#1044;\&#1043;&#1045;&#1054;&#1057;&#1052;&#1045;&#1058;&#1040;\&#1056;&#1040;&#1057;&#1063;&#1045;&#1058;%20&#1057;&#1052;&#1045;&#1058;&#106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erp.tomsknipineft:8080/&#1052;&#1086;&#1080;%20&#1076;&#1086;&#1082;&#1091;&#1084;&#1077;&#1085;&#1090;&#1099;/&#1044;&#1077;&#1085;&#1080;&#1089;/Files/&#1089;&#1086;&#1093;&#1088;&#1072;&#1085;&#1080;&#1090;&#110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Buhserver\&#1087;&#1083;&#1072;&#1085;&#1086;&#1074;&#1099;&#1081;\WORK\&#1086;&#1073;&#1098;&#1077;&#1084;&#1099;%20&#1088;&#1072;&#1073;&#1086;&#1090;\&#1056;&#1072;&#1079;&#1085;&#1086;&#1077;\Zarplata_1\&#1044;&#1077;&#1085;&#1080;&#1089;\&#1089;&#1086;&#1093;&#1088;&#1072;&#1085;&#1080;&#1090;&#11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Zarplata_1\&#1044;&#1077;&#1085;&#1080;&#1089;\&#1089;&#1086;&#1093;&#1088;&#1072;&#1085;&#1080;&#1090;&#11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igma\UDDsmetaPIR\Documents%20and%20Settings\428\My%20Documents\&#1090;&#1088;&#1072;&#1085;&#1089;&#1085;&#1077;&#1092;&#1090;&#1077;&#1084;&#1072;&#1096;\mail\&#1043;&#1077;&#1086;&#1057;&#1084;&#1077;&#1090;&#1072;\&#1040;&#1088;&#1093;&#1080;&#1074;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aturn\User\&#1044;&#1086;&#1082;&#1091;&#1084;&#1077;&#1085;&#1090;&#1099;-&#1087;&#1086;%20&#1086;&#1073;&#1098;&#1077;&#1082;&#1090;&#1072;&#1084;\&#1050;&#1041;&#1044;&#1061;\&#1044;&#1080;&#1088;&#1077;&#1082;&#1094;&#1080;&#1103;%20&#1090;&#1088;&#1072;&#1085;&#1089;&#1087;%20&#1089;&#1090;&#1088;-&#1074;&#1072;\&#1057;&#1085;&#1077;&#1075;\274-&#1055;&#1055;%20&#1089;&#1085;&#1077;&#1075;&#1086;&#1087;&#1083;&#1072;&#1074;%20&#1056;&#1099;&#1073;&#1080;&#1085;&#1089;&#1082;&#1072;&#1103;\&#1050;&#1055;,%20&#1057;&#1084;&#1077;&#1090;&#1072;%20&#1089;&#1085;&#1077;&#1075;&#1086;&#1087;&#1083;&#1072;&#1074;&#1080;&#1083;&#1100;&#1085;&#1099;&#1081;%20&#1087;&#1091;&#1085;&#1082;&#1090;,%20&#1056;&#1099;&#1073;&#1080;&#1085;&#1089;&#1082;&#1072;&#1103;%20&#1082;%20&#1043;&#1050;%202109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igma\UDDsmetaPIR\Documents%20and%20Settings\428\My%20Documents\&#1090;&#1088;&#1072;&#1085;&#1089;&#1085;&#1077;&#1092;&#1090;&#1077;&#1084;&#1072;&#1096;\Zarplata_1\&#1044;&#1077;&#1085;&#1080;&#1089;\&#1089;&#1086;&#1093;&#1088;&#1072;&#1085;&#1080;&#1090;&#110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1;&#1077;&#1085;&#1101;&#1085;&#1077;&#1088;&#1075;&#1086;\&#1044;&#1086;&#1082;&#1091;&#1084;&#1077;&#1085;&#1090;&#1099;-&#1087;&#1086;%20&#1086;&#1073;&#1098;&#1077;&#1082;&#1090;&#1072;&#1084;\&#1050;&#1041;&#1044;&#1061;\&#1044;&#1080;&#1088;&#1077;&#1082;&#1094;&#1080;&#1103;%20&#1090;&#1088;&#1072;&#1085;&#1089;&#1087;%20&#1089;&#1090;&#1088;-&#1074;&#1072;\&#1057;&#1085;&#1077;&#1075;\274-&#1055;&#1055;%20&#1089;&#1085;&#1077;&#1075;&#1086;&#1087;&#1083;&#1072;&#1074;%20&#1056;&#1099;&#1073;&#1080;&#1085;&#1089;&#1082;&#1072;&#1103;\&#1050;&#1055;,%20&#1057;&#1084;&#1077;&#1090;&#1072;%20&#1089;&#1085;&#1077;&#1075;&#1086;&#1087;&#1083;&#1072;&#1074;&#1080;&#1083;&#1100;&#1085;&#1099;&#1081;%20&#1087;&#1091;&#1085;&#1082;&#1090;,%20&#1056;&#1099;&#1073;&#1080;&#1085;&#1089;&#1082;&#1072;&#1103;%20&#1082;%20&#1043;&#1050;%2021090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9;&#1043;&#1042;&#1069;\&#1050;&#1054;&#1051;&#1040;%20&#1059;&#1043;&#1042;&#1069;%20&#1054;&#1076;&#1085;&#1086;&#1088;\&#1059;&#1043;&#1042;&#1069;%20&#1056;&#1099;&#1073;&#1072;&#1094;&#1082;&#1080;&#1081;%20&#1087;&#1088;\&#1050;&#1056;%20&#1056;&#1055;%20&#1052;&#1086;&#1089;&#1090;%2050-&#1083;&#1077;&#1090;&#1080;&#11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lan01\c%23\&#1044;&#1086;&#1082;&#1091;&#1084;&#1077;&#1085;&#1090;&#1099;-&#1087;&#1086;%20&#1086;&#1073;&#1098;&#1077;&#1082;&#1090;&#1072;&#1084;\&#1050;&#1041;&#1044;&#1061;\&#1044;&#1080;&#1088;&#1077;&#1082;&#1094;&#1080;&#1103;%20&#1090;&#1088;&#1072;&#1085;&#1089;&#1087;%20&#1089;&#1090;&#1088;-&#1074;&#1072;\&#1058;&#1077;&#1085;&#1076;&#1077;&#1088;&#1099;%202007%20&#1075;&#1086;&#1076;&#1072;\&#1058;&#1077;&#1085;&#1076;&#1077;&#1088;%20&#1089;&#1085;&#1077;&#1075;%205%20&#1096;&#1090;&#1091;&#1082;\5%20&#1057;&#1055;&#1055;\&#1050;&#1055;,%20&#1057;&#1084;&#1077;&#1090;&#1072;%20&#1089;&#1085;&#1077;&#1075;&#1086;&#1087;&#1088;&#1080;&#1077;&#1084;&#1085;&#1099;&#1081;%20&#1087;&#1091;&#1085;&#1082;&#1090;%20&#1042;&#1048;&#1058;&#1045;&#1041;&#1057;&#1050;&#1048;&#104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linara\&#1044;&#1086;&#1089;&#1090;&#1091;&#1087;\Documents%20and%20Settings\nikolay\Local%20Settings\Temporary%20Internet%20Files\OLKA0\Documents%20and%20Settings\KukreshZI\Local%20Settings\Temporary%20Internet%20Files\OLK7\Zarplata_1\&#1044;&#1077;&#1085;&#1080;&#1089;\&#1089;&#1086;&#1093;&#1088;&#1072;&#1085;&#1080;&#1090;&#110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Documents%20and%20Settings\KukreshZI\Local%20Settings\Temporary%20Internet%20Files\OLK7\Zarplata_1\&#1044;&#1077;&#1085;&#1080;&#1089;\&#1089;&#1086;&#1093;&#1088;&#1072;&#1085;&#1080;&#1090;&#110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41;&#1044;&#1061;\&#1044;&#1080;&#1088;&#1077;&#1082;&#1094;&#1080;&#1103;%20&#1090;&#1088;&#1072;&#1085;&#1089;&#1087;%20&#1089;&#1090;&#1088;-&#1074;&#1072;\252%20-%20&#1091;&#1083;.&#1050;&#1088;&#1072;&#1089;&#1080;&#1085;&#1072;\&#1050;&#1055;,%20&#1089;&#1084;&#1077;&#1090;&#1099;%20&#1050;&#1088;&#1072;&#1089;&#1080;&#1085;&#1072;%20&#1082;%20&#1075;&#1086;&#1089;&#1082;&#1086;&#1085;&#1090;&#1088;&#1072;&#1082;&#1090;&#109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41;&#1044;&#1061;\&#1044;&#1080;&#1088;&#1077;&#1082;&#1094;&#1080;&#1103;%20&#1090;&#1088;&#1072;&#1085;&#1089;&#1087;%20&#1089;&#1090;&#1088;-&#1074;&#1072;\255%20-%20&#1085;&#1072;&#1073;.&#1052;&#1072;&#1082;&#1072;&#1088;&#1086;&#1074;&#1072;%20&#1054;&#1048;\&#1050;&#1055;,%20&#1057;&#1084;&#1077;&#1090;&#1099;%20&#1054;&#1048;%20&#1055;&#1088;&#1086;&#1077;&#1082;&#1090;%20&#1085;&#1072;&#1073;.&#1052;&#1072;&#1082;&#1072;&#1088;&#1086;&#1074;&#1072;%20&#1082;%20&#1043;&#1050;%20120506.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41;&#1044;&#1061;\&#1044;&#1080;&#1088;&#1077;&#1082;&#1094;&#1080;&#1103;%20&#1090;&#1088;&#1072;&#1085;&#1089;&#1087;%20&#1089;&#1090;&#1088;-&#1074;&#1072;\&#1056;&#1072;&#1079;&#1074;&#1103;&#1079;&#1082;&#1072;%20&#1085;&#1072;%20&#1046;&#1091;&#1082;&#1086;&#1074;&#1072;\&#1055;&#1088;&#1086;&#1077;&#1082;&#1090;\1%20&#1086;&#1095;&#1077;&#1088;&#1077;&#1076;&#1100;%20-%20&#1091;&#1083;.&#1052;&#1086;&#1088;.%20&#1087;&#1077;&#1093;&#1086;&#1090;&#1099;%20&#1089;%20&#1084;&#1086;&#1089;&#1090;&#1086;&#1084;\&#1057;&#1084;&#1077;&#1090;&#1099;%20&#1052;&#1046;%201-&#1103;%20&#1086;&#1095;&#1077;&#1088;&#1077;&#1076;&#1100;%2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igma\110.&#1059;&#1044;&#1044;\DOCUME~1\STREKA~2\LOCALS~1\Temp\Rar$DI86.8079\624_4_13-14_&#1056;&#1077;&#1082;_&#1055;&#1058;&#1047;%20&#1050;&#1072;&#1083;&#1077;&#1081;&#1082;&#1080;&#1085;&#1086;-&#1050;&#1086;&#1074;&#1072;&#1083;&#1080;%20109-119%20&#1082;&#108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41;&#1044;&#1061;\&#1044;&#1080;&#1088;&#1077;&#1082;&#1094;&#1080;&#1103;%20&#1090;&#1088;&#1072;&#1085;&#1089;&#1087;%20&#1089;&#1090;&#1088;-&#1074;&#1072;\&#1058;&#1077;&#1085;&#1076;&#1077;&#1088;%20&#1052;&#1086;&#1088;&#1089;&#1082;&#1072;&#1103;%20&#1085;&#1072;&#1073;.%20&#1085;&#1072;%20&#1091;&#1095;-&#1082;&#1077;%20%20&#1052;&#1080;&#1095;&#1084;&#1072;&#1085;&#1089;&#1082;&#1086;&#1081;-&#1050;&#1072;&#1087;&#1080;&#1090;&#1072;&#1085;&#1089;&#1082;&#1086;&#1081;\&#1050;&#1055;,%20&#1089;&#1084;&#1077;&#1090;&#1099;%20&#1054;&#1048;%20&#1052;&#1086;&#1088;&#1089;&#1082;&#1072;&#1103;%20&#1085;&#1072;&#1073;.&#1052;&#1080;&#1095;&#1084;&#1072;&#1085;&#1089;&#1082;&#1072;&#1103;.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Data/&#1054;&#1050;&#1057;/&#1057;&#1052;&#1045;&#1058;&#1067;%202019&#1075;/2%20&#1058;&#1045;&#1053;&#1044;&#1045;&#1056;%202019/&#1055;&#1048;&#1056;%20&#1057;&#1077;&#1081;&#1089;&#1084;&#1086;&#1084;&#1077;&#1090;&#1088;&#1080;&#1103;/&#1057;&#1084;&#1077;&#1090;&#1072;%20&#1086;&#1090;%20&#1042;&#1053;&#1048;&#1048;&#1043;/&#1057;&#1084;&#1077;&#1090;&#1072;%20&#1040;&#1057;&#1057;&#1050;.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1;&#1077;&#1085;&#1101;&#1085;&#1077;&#1088;&#1075;&#1086;\&#1083;&#1086;&#1090;51%20&#1052;10%20&#1057;&#1082;&#1072;&#1085;&#1076;&#1080;&#1085;&#1072;&#1074;&#1080;&#1103;.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Plan01\c%23\&#1044;&#1086;&#1082;&#1091;&#1084;&#1077;&#1085;&#1090;&#1099;-&#1087;&#1086;%20&#1086;&#1073;&#1098;&#1077;&#1082;&#1090;&#1072;&#1084;\&#1042;&#1086;&#1076;&#1086;&#1082;&#1072;&#1085;&#1072;&#1083;%20-%20&#1053;&#1086;&#1074;&#1086;-&#1050;&#1086;&#1074;&#1072;&#1083;&#1077;&#1074;&#1086;\&#1089;&#1084;&#1077;&#1090;&#1072;%20&#1054;&#1048;%20&#1074;&#1086;&#1076;&#1086;&#1082;&#1072;&#1085;&#1072;&#1083;%20&#1053;&#1086;&#1074;&#1086;-&#1050;&#1086;&#1074;&#1072;&#1083;&#1077;&#1074;&#1086;%2012050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orgodze\exchange\WORK\&#1086;&#1073;&#1098;&#1077;&#1084;&#1099;%20&#1088;&#1072;&#1073;&#1086;&#1090;\&#1056;&#1072;&#1079;&#1085;&#1086;&#1077;\Zarplata_1\&#1044;&#1077;&#1085;&#1080;&#1089;\&#1089;&#1086;&#1093;&#1088;&#1072;&#1085;&#1080;&#1090;&#110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aturn\User\Documents%20and%20Settings\dp233\&#1056;&#1072;&#1073;&#1086;&#1095;&#1080;&#1081;%20&#1089;&#1090;&#1086;&#1083;\&#1041;&#1077;&#1083;&#1086;&#1075;&#1086;&#1088;&#1082;&#1072;&#1055;&#1057;%204&#1074;&#1072;&#1088;.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41;&#1044;&#1061;\&#1044;&#1080;&#1088;&#1077;&#1082;&#1094;&#1080;&#1103;%20&#1090;&#1088;&#1072;&#1085;&#1089;&#1087;%20&#1089;&#1090;&#1088;-&#1074;&#1072;\&#1058;&#1077;&#1085;&#1076;&#1077;&#1088;%20&#1073;&#1072;&#1079;&#1072;%20&#1084;&#1077;&#1093;&#1072;&#1085;&#1080;&#1079;&#1072;&#1094;&#1080;&#1080;%20&#1055;&#1088;&#1080;&#1084;&#1086;&#1088;&#1089;&#1082;&#1086;&#1077;\&#1050;&#1055;,%20&#1089;&#1084;&#1077;&#1090;&#1072;%20&#1073;&#1072;&#1079;&#1072;%20&#1055;&#1088;&#1080;&#1084;&#1086;&#1088;&#1089;&#1082;&#1086;&#1077;%20&#1076;&#1083;&#1103;%20&#1090;&#1077;&#1085;&#1076;&#1077;&#1088;&#107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igma\UDDsmetaPIR\Documents%20and%20Settings\221\&#1056;&#1072;&#1073;&#1086;&#1095;&#1080;&#1081;%20&#1089;&#1090;&#1086;&#1083;\&#1053;&#1086;&#1074;&#1072;&#1103;%20&#1087;&#1072;&#1087;&#1082;&#1072;\&#1061;&#1072;&#1081;&#1090;&#1091;&#1085;\&#1056;&#1042;&#1057;%2030&#1090;&#1099;&#1089;%20%20&#1057;&#1090;&#1072;&#1088;&#1086;&#1083;&#1080;&#1082;&#1077;&#1077;&#1074;&#1086;\mail\&#1043;&#1077;&#1086;&#1057;&#1084;&#1077;&#1090;&#1072;\&#1040;&#1088;&#1093;&#1080;&#1074;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5;%20(&#1088;&#1077;&#1082;)%20&#1089;&#1072;&#1084;&#1072;&#1088;&#1072;-&#1073;&#1091;&#1075;&#1091;&#1088;&#1091;&#1089;&#1083;&#1072;&#108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gw030302\exchange\WORK\&#1086;&#1073;&#1098;&#1077;&#1084;&#1099;%20&#1088;&#1072;&#1073;&#1086;&#1090;\&#1056;&#1072;&#1079;&#1085;&#1086;&#1077;\Zarplata_1\&#1044;&#1077;&#1085;&#1080;&#1089;\&#1089;&#1086;&#1093;&#1088;&#1072;&#1085;&#1080;&#1090;&#110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55;,%20&#1089;&#1084;&#1077;&#1090;&#1072;,%20&#1057;&#1077;&#1083;&#1100;&#1089;&#1082;&#1072;&#11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Plan01\C%23\&#1044;&#1086;&#1082;&#1091;&#1084;&#1077;&#1085;&#1090;&#1099;-&#1087;&#1086;%20&#1086;&#1073;&#1098;&#1077;&#1082;&#1090;&#1072;&#1084;\&#1052;&#1072;&#1088;&#1080;&#1080;&#1085;&#1089;&#1082;&#1080;&#1081;%20&#1076;&#1074;&#1086;&#1088;&#1077;&#1094;\&#1044;&#1086;&#1087;&#1089;&#1086;&#1075;&#1083;%20&#1085;&#1072;%20&#1087;&#1072;&#1074;&#1080;&#1083;&#1100;&#1086;&#1085;\&#1044;&#1086;&#1087;%20&#1089;&#1086;&#1075;&#1083;%20&#1076;&#1077;&#1081;&#1089;&#1090;&#1074;&#1091;&#1102;&#1097;&#1077;&#1077;080802\2%20&#1087;&#1072;&#1074;&#1080;&#1083;&#1100;&#1086;&#1085;\&#1057;&#1084;&#1077;&#1090;&#1072;%20&#1052;&#1072;&#1088;&#1080;&#1080;&#1085;%20&#1082;%20&#1076;&#1086;&#1087;&#1089;&#1086;&#1075;&#1083;%20&#1085;&#1072;%20&#1087;&#1072;&#1074;&#1080;&#1083;&#1100;&#1086;&#1085;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aturn\User\&#1058;&#1054;\&#1043;&#1086;&#1083;&#1086;&#1074;&#1072;&#1095;&#1077;&#1074;&#1072;%20&#1040;.&#1040;\&#1044;&#1086;&#1088;&#1086;&#1075;&#1080;\&#1059;&#1043;&#1042;&#1069;%20&#1054;&#1076;&#1085;&#1086;&#1088;&#1086;&#1084;.%20&#1052;20\&#1059;&#1043;&#1042;&#1069;%20&#1056;&#1099;&#1073;&#1072;&#1094;&#1082;&#1080;&#1081;%20&#1087;&#1088;\&#1055;%20&#1050;&#1056;%20&#1084;&#1086;&#1089;&#1090;%20&#1042;&#1086;&#1083;&#1086;&#1089;&#1085;&#11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aturn\User\&#1058;&#1054;\&#1064;&#1072;&#1087;&#1086;&#1095;&#1085;&#1080;&#1082;%20&#1051;.&#1040;\&#1050;&#1041;&#1044;&#1061;\&#1044;&#1080;&#1088;&#1077;&#1082;&#1094;&#1080;&#1103;%20&#1090;&#1088;&#1072;&#1085;&#1089;&#1087;%20&#1089;&#1090;&#1088;-&#1074;&#1072;\&#1057;&#1077;&#1083;&#1100;&#1089;&#1082;&#1072;&#1103;\&#1050;&#1041;&#1044;&#1061;\&#1044;&#1080;&#1088;&#1077;&#1082;&#1094;&#1080;&#1103;%20&#1090;&#1088;&#1072;&#1085;&#1089;&#1087;%20&#1089;&#1090;&#1088;-&#1074;&#1072;\&#1057;&#1085;&#1077;&#1075;\&#1057;&#1084;&#1077;&#1090;&#1072;%20&#1089;&#1085;&#1077;&#1075;&#1086;&#1087;&#1083;&#1072;&#1074;&#1080;&#1083;&#1100;&#1085;&#1099;&#1081;%20&#1087;&#1091;&#1085;&#1082;&#1090;,%20&#1056;&#1080;&#1078;&#1089;&#1082;&#1080;&#1081;,%20190105%20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gw030302\&#1057;&#1084;&#1077;&#1090;&#1099;%20&#1048;&#1048;\Docs\Zarplata_1\&#1044;&#1077;&#1085;&#1080;&#1089;\&#1089;&#1086;&#1093;&#1088;&#1072;&#1085;&#1080;&#1090;&#110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Igw030302\&#1089;&#1084;&#1077;&#1090;&#1099;%20&#1080;&#1080;\WORK\&#1086;&#1073;&#1098;&#1077;&#1084;&#1099;%20&#1088;&#1072;&#1073;&#1086;&#1090;\&#1056;&#1072;&#1079;&#1085;&#1086;&#1077;\Zarplata_1\&#1044;&#1077;&#1085;&#1080;&#1089;\&#1089;&#1086;&#1093;&#1088;&#1072;&#1085;&#1080;&#1090;&#110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erveruralsoft\&#1074;&#1093;&#1086;&#1076;&#1103;&#1097;&#1072;&#1103;%20&#1087;&#1086;&#1095;&#1090;&#1072;\Documents%20and%20Settings\428\My%20Documents\&#1090;&#1088;&#1072;&#1085;&#1089;&#1085;&#1077;&#1092;&#1090;&#1077;&#1084;&#1072;&#1096;\Mail\&#1041;&#1058;&#1057;-3\&#1089;&#1084;&#1077;&#1090;&#1099;%20&#1041;&#1058;&#1057;%203\&#1090;&#1086;&#1087;.%20&#1089;&#1074;&#1086;&#1076;&#1085;&#1072;&#1103;%2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aturn\User\&#1058;&#1054;\&#1057;&#1072;&#1074;&#1077;&#1083;&#1100;&#1077;&#1074;&#1072;%20&#1058;.&#1042;\&#1059;&#1043;&#1042;&#1069;\&#1050;&#1054;&#1051;&#1040;%20&#1059;&#1043;&#1042;&#1069;%20&#1054;&#1076;&#1085;&#1086;&#1088;\&#1059;&#1043;&#1042;&#1069;%20&#1056;&#1099;&#1073;&#1072;&#1094;&#1082;&#1080;&#1081;%20&#1087;&#1088;\&#1083;&#1086;&#1090;51%20&#1052;10%20&#1057;&#1082;&#1072;&#1085;&#1076;&#1080;&#1085;&#1072;&#1074;&#1080;&#110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I:\DELIVERY\&#1055;&#1056;&#1040;&#1049;&#1057;_2000%20&#1054;&#1058;%2020_01_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рафик"/>
      <sheetName val="СС"/>
      <sheetName val="Топографо-геодезические работы"/>
      <sheetName val=" Инженерно-геологические работы"/>
      <sheetName val=" Инженерно-гидрологически работ"/>
      <sheetName val="Смета №4"/>
      <sheetName val="Смета №5"/>
      <sheetName val="Обследование"/>
      <sheetName val="Экспертизы"/>
      <sheetName val="Сводная сммета_ИСП"/>
      <sheetName val="топография"/>
      <sheetName val="См-2 проектн"/>
      <sheetName val="Приложение ПСД1922"/>
      <sheetName val="топо"/>
      <sheetName val="Зап-3- СЦБ"/>
      <sheetName val="RSOILBAL"/>
      <sheetName val="3.1 Проект на стр.скв."/>
      <sheetName val="Смета"/>
      <sheetName val="Данные для расчёта сметы"/>
      <sheetName val="К.рын"/>
      <sheetName val="Суточная"/>
      <sheetName val="Коэфф1."/>
      <sheetName val="Шкаф"/>
      <sheetName val="Прайс лист"/>
      <sheetName val="ПДР"/>
      <sheetName val="Обновление"/>
      <sheetName val="Цена"/>
      <sheetName val="Product"/>
      <sheetName val="Лист1"/>
      <sheetName val="Кварт"/>
      <sheetName val=""/>
      <sheetName val="Ссылки"/>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Информационный лист "/>
      <sheetName val="ПК Аквариус"/>
      <sheetName val="Серверы"/>
      <sheetName val="Опции"/>
      <sheetName val="Домашние ПК"/>
      <sheetName val="Мониторы"/>
      <sheetName val="Ноутбуки"/>
      <sheetName val="СХД"/>
      <sheetName val="Тонкие клиенты"/>
      <sheetName val="AquaCart"/>
      <sheetName val="Спецпредложения серверы и СХД"/>
      <sheetName val="Офис из коробки"/>
      <sheetName val="AquaMed"/>
      <sheetName val="Гарантия On-Site"/>
      <sheetName val="лист2"/>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а"/>
      <sheetName val="Product"/>
      <sheetName val="Обновление"/>
      <sheetName val="Лист1"/>
      <sheetName val="Книга1"/>
      <sheetName val="Суточная"/>
      <sheetName val="График"/>
      <sheetName val="Коэфф1."/>
      <sheetName val="Зап-3- СЦБ"/>
      <sheetName val="Смета"/>
      <sheetName val="Смета2 проект. раб."/>
      <sheetName val="смета 2 проект. работы"/>
      <sheetName val="Кредиты"/>
      <sheetName val="топография"/>
      <sheetName val="Шкаф"/>
      <sheetName val="Прайс лист"/>
      <sheetName val="1.2 геол"/>
      <sheetName val="5 П"/>
      <sheetName val="3 акт П"/>
      <sheetName val="1.1 геод"/>
      <sheetName val="MAIN_PARAMETERS"/>
      <sheetName val="4сд"/>
      <sheetName val="2сд"/>
      <sheetName val="7сд"/>
      <sheetName val="медведицкая"/>
      <sheetName val="медведицкая (2)"/>
      <sheetName val="Сумма прописью"/>
      <sheetName val="132-155"/>
      <sheetName val="зай"/>
      <sheetName val="сводная рд"/>
      <sheetName val="волгард"/>
      <sheetName val="706-793вл"/>
      <sheetName val="626-706вл"/>
      <sheetName val="прим-рд"/>
      <sheetName val="нпс2рд"/>
      <sheetName val="нпс3рд "/>
      <sheetName val="нпс кириши рд"/>
      <sheetName val="73-94рд"/>
      <sheetName val="538-626"/>
      <sheetName val="515-538рд"/>
      <sheetName val="дружба"/>
      <sheetName val="яросл2"/>
      <sheetName val="155-253"/>
      <sheetName val="обследование"/>
      <sheetName val="новгород"/>
      <sheetName val="515-538"/>
      <sheetName val="НПС-2"/>
      <sheetName val="НПС-3 "/>
      <sheetName val="которосль"/>
      <sheetName val="улейма"/>
      <sheetName val="ярославль"/>
      <sheetName val="уфа"/>
      <sheetName val="#ССЫЛКА"/>
      <sheetName val="Лист2"/>
      <sheetName val="Лист3"/>
      <sheetName val="Смета 1"/>
      <sheetName val="Коэф"/>
      <sheetName val="DMTR_BP_03"/>
      <sheetName val="вариант"/>
      <sheetName val="ПДР"/>
      <sheetName val="Calc"/>
      <sheetName val="ID"/>
      <sheetName val="РП"/>
      <sheetName val="Таблица 2"/>
      <sheetName val="Таблица 3"/>
      <sheetName val="К.рын"/>
      <sheetName val="СС"/>
      <sheetName val="информация"/>
      <sheetName val="Summary"/>
      <sheetName val="Данные для расчёта сметы"/>
      <sheetName val="ПОДПИСИ"/>
      <sheetName val="медведицкая_(2)"/>
      <sheetName val="Сумма_прописью"/>
      <sheetName val="сводная_рд"/>
      <sheetName val="нпс3рд_"/>
      <sheetName val="нпс_кириши_рд"/>
      <sheetName val="НПС-3_"/>
      <sheetName val="Список прогонов за месяц"/>
      <sheetName val="1.1"/>
      <sheetName val="свод"/>
      <sheetName val="93-110"/>
      <sheetName val="Сводная"/>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20"/>
      <sheetName val="Восстановл_Лист49"/>
      <sheetName val="Восстановл_Лист21"/>
      <sheetName val="Расчет зарплаты"/>
      <sheetName val="Табл38-7"/>
      <sheetName val="ЭХЗ"/>
      <sheetName val="№5 СУБ Инж защ"/>
      <sheetName val="13.1"/>
      <sheetName val="Харьяга-индига(ПР-Трасса+реки)"/>
      <sheetName val="к.84-к.83"/>
      <sheetName val="свод 2"/>
      <sheetName val="HP и оргтехника"/>
      <sheetName val="свод 3"/>
      <sheetName val="СметаСводная Колпино"/>
      <sheetName val="СметаСводная"/>
      <sheetName val="См3 СЦБ-зап"/>
      <sheetName val="ИГ1"/>
      <sheetName val="СметаСводная снег"/>
      <sheetName val="см8"/>
      <sheetName val="Смета 7"/>
      <sheetName val="Смета 1свод"/>
      <sheetName val="шаблон"/>
      <sheetName val="Tabelle3"/>
      <sheetName val="Ф-1"/>
      <sheetName val="Справочники"/>
      <sheetName val="Разработка проекта"/>
      <sheetName val="RSOILBAL"/>
      <sheetName val="1"/>
      <sheetName val="Титул1"/>
      <sheetName val="Титул2"/>
      <sheetName val="Титул3"/>
      <sheetName val="Упр"/>
      <sheetName val="Итог Лена"/>
      <sheetName val="Итого М. (2)"/>
      <sheetName val="условия"/>
      <sheetName val="Итог Антиснег11.01"/>
      <sheetName val="Входные параметрыВНГДУ"/>
      <sheetName val="SakhNIPI5"/>
      <sheetName val="ПИР"/>
      <sheetName val="эл.химз."/>
      <sheetName val="гидрология"/>
      <sheetName val="Амур ДОН"/>
      <sheetName val="топо"/>
      <sheetName val="Лист опроса"/>
      <sheetName val="прод_зап8 (2)"/>
      <sheetName val="540"/>
      <sheetName val="853 (корр) (2)"/>
      <sheetName val="Объемы работ по ПВ"/>
      <sheetName val="Прил 6.51-Упр рас"/>
      <sheetName val=""/>
      <sheetName val="Материалы"/>
      <sheetName val="6_11_1  сторонние"/>
      <sheetName val="Восстановл_Лист12"/>
      <sheetName val="Восстановл_Лист18"/>
      <sheetName val="Восстановл_Лист14"/>
      <sheetName val="Восстановл_Лист16"/>
      <sheetName val="Восстановл_Лист5"/>
      <sheetName val="Восстановл_Лист13"/>
      <sheetName val="Восстановл_Лист19"/>
      <sheetName val="Восстановл_Лист7"/>
      <sheetName val="Восстановл_Лист15"/>
      <sheetName val="Восстановл_Лист17"/>
      <sheetName val="Ли啁䉓C"/>
      <sheetName val="БАЛАНС"/>
      <sheetName val="Documents and Settings\Halilova"/>
      <sheetName val="ТИТУЛ"/>
      <sheetName val="ОБЩЕСТВА"/>
      <sheetName val="Приморск БДС"/>
      <sheetName val="ААС М.Вешак (259,8)_x0000__x0000_İŹ_x0000__x0004__x0000__x0000__x0000__x0000__x0000__x0000_"/>
      <sheetName val="ААС М.Вешак (259,8)??İŹ?_x0004_??????"/>
      <sheetName val="Проверка и настройка параметров"/>
      <sheetName val="AccountingQtyTotal"/>
      <sheetName val="Пример расчета"/>
      <sheetName val="SP173И1"/>
      <sheetName val="SP173И2"/>
      <sheetName val="SP173И3"/>
      <sheetName val="SP353СИ1"/>
      <sheetName val="SP353СИ2"/>
      <sheetName val="SP353ЦИ1"/>
      <sheetName val="SP353ЦИ2"/>
      <sheetName val="ПДР ООО &quot;Юкос ФБЦ&quot;"/>
      <sheetName val="начало"/>
      <sheetName val="2.2 "/>
      <sheetName val="1.1."/>
      <sheetName val="СметаСводная Рыб"/>
      <sheetName val="СметаСводная павильон"/>
      <sheetName val="СЦПР-90-38"/>
      <sheetName val="Исх. данные"/>
      <sheetName val="sapactivexlhiddensheet"/>
      <sheetName val="5ОборРабМест(HP)"/>
      <sheetName val="Свод стоимость"/>
      <sheetName val="Свод объем"/>
      <sheetName val="Приложение 2"/>
      <sheetName val="СМЕТА проект"/>
      <sheetName val="КП с изм.2"/>
      <sheetName val="КП"/>
      <sheetName val="СметаСводная 1 оч"/>
      <sheetName val="х"/>
      <sheetName val="Сводная "/>
      <sheetName val="См. 2.1"/>
      <sheetName val="См. 3.1"/>
      <sheetName val="См.1.19"/>
      <sheetName val="См. 1.21"/>
      <sheetName val="См. 1.23"/>
      <sheetName val="См. 1.25"/>
      <sheetName val="См. 2.2"/>
      <sheetName val="См. 3.2"/>
      <sheetName val="См. 1.20"/>
      <sheetName val="См. 1.22"/>
      <sheetName val="См. 1.24"/>
      <sheetName val="См. 1.26"/>
      <sheetName val="Lim"/>
      <sheetName val="Хар_"/>
      <sheetName val="С1_"/>
      <sheetName val="Ачинский НПЗ"/>
      <sheetName val="Бюджет"/>
      <sheetName val="Data"/>
      <sheetName val="ВЛ-10"/>
      <sheetName val="Norm"/>
      <sheetName val="КП (2)"/>
      <sheetName val="OCK1"/>
      <sheetName val="изыскания 2"/>
      <sheetName val="КП к ГК"/>
      <sheetName val="Калплан ОИ2 Макм крестики"/>
      <sheetName val="часы"/>
      <sheetName val="в работу"/>
      <sheetName val="Землеотвод"/>
      <sheetName val="свод (2)"/>
      <sheetName val="КП НовоКов"/>
      <sheetName val="р.Волхов"/>
      <sheetName val="свод общ"/>
      <sheetName val="BA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Лист1"/>
      <sheetName val="Обновление"/>
      <sheetName val="Цена"/>
      <sheetName val="Product"/>
      <sheetName val="ЭХЗ"/>
      <sheetName val="РасчетКомандир1"/>
      <sheetName val="РасчетКомандир2"/>
      <sheetName val="Коэфф"/>
      <sheetName val="Смета2 проект. раб."/>
      <sheetName val="Смета"/>
      <sheetName val="Summary"/>
      <sheetName val="Зап-3- СЦБ"/>
      <sheetName val="График"/>
      <sheetName val="Кредиты"/>
      <sheetName val="свод 2"/>
      <sheetName val="Счет-Фактура"/>
      <sheetName val="Суточная"/>
      <sheetName val="ПДР"/>
      <sheetName val="вариант"/>
      <sheetName val="Табл38-7"/>
      <sheetName val="СС"/>
      <sheetName val="Данные для расчёта сметы"/>
      <sheetName val="РП"/>
      <sheetName val="Смета 1"/>
      <sheetName val="данные"/>
      <sheetName val="Баланс"/>
      <sheetName val="СМЕТА проект"/>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топо"/>
      <sheetName val="DATA"/>
      <sheetName val="Списки"/>
      <sheetName val="6.14_КР"/>
      <sheetName val="см8"/>
      <sheetName val="Прилож"/>
      <sheetName val="Пример расчета"/>
      <sheetName val="СметаСводная Рыб"/>
      <sheetName val="все"/>
      <sheetName val="Нормы"/>
      <sheetName val="sapactivexlhiddensheet"/>
      <sheetName val="OCK1"/>
      <sheetName val="Шкаф"/>
      <sheetName val="Коэфф1."/>
      <sheetName val="Прайс лист"/>
      <sheetName val="1.3"/>
      <sheetName val="ИГ1"/>
      <sheetName val="К.рын"/>
      <sheetName val="Сводная смета"/>
      <sheetName val="Землеотвод"/>
      <sheetName val="Смета2_проект__раб_"/>
      <sheetName val="Зап-3-_СЦБ"/>
      <sheetName val="свод_2"/>
      <sheetName val="Данные_для_расчёта_сметы"/>
      <sheetName val="Смета_1"/>
      <sheetName val="SakhNIPI5"/>
      <sheetName val="ПИР"/>
      <sheetName val="свод 3"/>
      <sheetName val="информация"/>
      <sheetName val="шаблон"/>
      <sheetName val="геолог"/>
      <sheetName val="1"/>
      <sheetName val="к.84-к.83"/>
      <sheetName val="2002(v2)"/>
      <sheetName val="справ."/>
      <sheetName val="Пояснение "/>
      <sheetName val="93-110"/>
      <sheetName val="list"/>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сводная"/>
      <sheetName val="Разработка проекта"/>
      <sheetName val="КП НовоКов"/>
      <sheetName val="ПДР ООО &quot;Юкос ФБЦ&quot;"/>
      <sheetName val="Прибыль опл"/>
      <sheetName val="сохранить"/>
      <sheetName val="3.1"/>
      <sheetName val="Коммерческие расходы"/>
      <sheetName val="13.1"/>
      <sheetName val="исходные данные"/>
      <sheetName val="расчетные таблицы"/>
      <sheetName val="Лист опроса"/>
      <sheetName val="5ОборРабМест(HP)"/>
      <sheetName val="СметаСводная Колпино"/>
      <sheetName val="HP и оргтехника"/>
      <sheetName val="Лист2"/>
      <sheetName val="справ_"/>
      <sheetName val="оборудован"/>
      <sheetName val="СметаСводная снег"/>
      <sheetName val="СметаСводная"/>
      <sheetName val="СметаСводная павильон"/>
      <sheetName val="Перечень ИУ"/>
      <sheetName val="Упр"/>
      <sheetName val="НМА"/>
      <sheetName val="оператор"/>
      <sheetName val="исх_данные"/>
      <sheetName val="ст ГТМ"/>
      <sheetName val="2002_v2_"/>
      <sheetName val="свод1"/>
      <sheetName val="таблица руководству"/>
      <sheetName val="Суточная добыча за неделю"/>
      <sheetName val="Хаттон 90.90 Femco"/>
      <sheetName val="ИД1"/>
      <sheetName val="Таблица 4 АСУТП"/>
      <sheetName val="Смета 5.2. Кусты25,29,31,65"/>
      <sheetName val="свод общ"/>
      <sheetName val="изыскания 2"/>
      <sheetName val="мсн"/>
      <sheetName val="КП к ГК"/>
      <sheetName val="Calc"/>
      <sheetName val="ID"/>
      <sheetName val="История"/>
      <sheetName val="Р1"/>
      <sheetName val="Параметры_i"/>
      <sheetName val="Таблица 2"/>
      <sheetName val="Input"/>
      <sheetName val="Calculation"/>
      <sheetName val="RSOILBAL"/>
      <sheetName val="смета 2 проект. работы"/>
      <sheetName val="4сд"/>
      <sheetName val="2сд"/>
      <sheetName val="7сд"/>
      <sheetName val="MAIN_PARAMETERS"/>
      <sheetName val="Амур ДОН"/>
      <sheetName val="total"/>
      <sheetName val="Комплектация"/>
      <sheetName val="трубы"/>
      <sheetName val="СМР"/>
      <sheetName val="дороги"/>
      <sheetName val="Ачинский НПЗ"/>
      <sheetName val="ИД"/>
      <sheetName val="СС замеч с ответами"/>
      <sheetName val="начало"/>
      <sheetName val="Main"/>
      <sheetName val="УП _2004"/>
      <sheetName val="в работу"/>
      <sheetName val="1ПС"/>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20_Кредиты краткосрочные"/>
      <sheetName val="Текущие цены"/>
      <sheetName val="рабочий"/>
      <sheetName val="окраска"/>
      <sheetName val="отчет эл_эн  2000"/>
      <sheetName val="№5 СУБ Инж защ"/>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1свод"/>
      <sheetName val="3.1 ТХ"/>
      <sheetName val="ЗП_ЮНГ"/>
      <sheetName val="3.5"/>
      <sheetName val="справка"/>
      <sheetName val="суб.подряд"/>
      <sheetName val="ПСБ - ОЭ"/>
      <sheetName val="См3 СЦБ-зап"/>
      <sheetName val="Смета 2"/>
      <sheetName val="Январь"/>
      <sheetName val="ИДвалка"/>
      <sheetName val="СметаСводная 1 оч"/>
      <sheetName val="Итог"/>
      <sheetName val="Вспомогательный"/>
      <sheetName val="Перечень Заказчиков"/>
      <sheetName val="Капитальные затраты"/>
      <sheetName val="Opex personnel (Term facs)"/>
      <sheetName val="КП (2)"/>
      <sheetName val="2.2 "/>
      <sheetName val="ПОДПИСИ"/>
      <sheetName val="РАСЧЕТ"/>
      <sheetName val="Бюджет"/>
      <sheetName val="Norm"/>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Пример_расчета"/>
      <sheetName val="СметаСводная_Рыб"/>
      <sheetName val="отчет_эл_эн__2000"/>
      <sheetName val="к_84-к_83"/>
      <sheetName val="6.3"/>
      <sheetName val="6.7"/>
      <sheetName val="6.3.1.3"/>
      <sheetName val="Коэфф1_"/>
      <sheetName val="Прайс_лист"/>
      <sheetName val="См_1_наруж_водопровод"/>
      <sheetName val="Разработка_проекта"/>
      <sheetName val="КП_НовоКов"/>
      <sheetName val="СметаСводная_1_оч"/>
      <sheetName val="Переменные и константы"/>
      <sheetName val="пятилетка"/>
      <sheetName val="мониторинг"/>
      <sheetName val="свод (2)"/>
      <sheetName val="Калплан ОИ2 Макм крестики"/>
      <sheetName val="Св. смета"/>
      <sheetName val="РБС ИЗМ1"/>
      <sheetName val="кп ГК"/>
      <sheetName val="Справочные данные"/>
      <sheetName val="Б.Сатка"/>
      <sheetName val="РН-ПНГ"/>
      <sheetName val="влад-таблица"/>
      <sheetName val="2002(v1)"/>
      <sheetName val="Подрядчики"/>
      <sheetName val="мат"/>
      <sheetName val="суб_подряд"/>
      <sheetName val="ПСБ_-_ОЭ"/>
      <sheetName val="D"/>
      <sheetName val="4"/>
      <sheetName val="смета СИД"/>
      <sheetName val="часы"/>
      <sheetName val="ресурсная вед."/>
      <sheetName val="р.Волхов"/>
      <sheetName val="Калплан Кра"/>
      <sheetName val="Материалы"/>
      <sheetName val="6.11 новый"/>
      <sheetName val="Хар_"/>
      <sheetName val="С1_"/>
      <sheetName val="СтрЗапасов (2)"/>
      <sheetName val="Lim"/>
      <sheetName val="Справочник"/>
      <sheetName val="PwC Copies from old models --&gt;&gt;"/>
      <sheetName val="Справочники"/>
      <sheetName val="Journals"/>
      <sheetName val="ц_1991"/>
      <sheetName val="rvldmrv"/>
      <sheetName val="Сравнение ДПН факт 06-07"/>
      <sheetName val="Параметры"/>
      <sheetName val="трансформация1"/>
      <sheetName val="НМ расчеты"/>
      <sheetName val="Names"/>
      <sheetName val="breakdown"/>
      <sheetName val="Destination"/>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EKDEB90"/>
      <sheetName val="Коэф КВ"/>
      <sheetName val="К"/>
      <sheetName val="Смета терзем"/>
      <sheetName val="Кал.план Жукова даты - не надо"/>
      <sheetName val="кп"/>
      <sheetName val="матер."/>
      <sheetName val="КП Прим (3)"/>
      <sheetName val="Лист3"/>
      <sheetName val="АЧ"/>
      <sheetName val="кп (3)"/>
      <sheetName val="СП"/>
      <sheetName val="фонтан разбитый2"/>
      <sheetName val="накладная"/>
      <sheetName val="Акт"/>
      <sheetName val="Баланс (Ф1)"/>
      <sheetName val="Смета-Т"/>
      <sheetName val=""/>
      <sheetName val="Смета 3 Гидролог"/>
      <sheetName val="Записка СЦБ"/>
      <sheetName val="Общая часть"/>
      <sheetName val="Табл.5"/>
      <sheetName val="Табл.2"/>
      <sheetName val="Исх.данные"/>
      <sheetName val="ВКЕ"/>
      <sheetName val="Additives"/>
      <sheetName val="Ryazan"/>
      <sheetName val="Assumpt"/>
      <sheetName val="Control"/>
      <sheetName val="См №3 ОПР"/>
      <sheetName val="см.№6 АВЗУ и ГПЗУ"/>
      <sheetName val="Геофизика"/>
      <sheetName val="Геодезия"/>
      <sheetName val="Экология1"/>
      <sheetName val="АУП"/>
      <sheetName val="CENTR"/>
      <sheetName val="Input Assumptions"/>
      <sheetName val="DMTR_BP_03"/>
      <sheetName val="см №1.1 Геодезические работы "/>
      <sheetName val="см №1.4 Экология "/>
      <sheetName val="АСУ ТП 1 этап ПД"/>
      <sheetName val="Расчет курса"/>
      <sheetName val="XLR_NoRangeSheet"/>
      <sheetName val="НЕДЕЛИ"/>
      <sheetName val="GD"/>
      <sheetName val="13_1"/>
      <sheetName val="РС "/>
      <sheetName val="Курс доллара"/>
      <sheetName val="Календарь новый"/>
      <sheetName val="Смета № 1 ИИ линия"/>
      <sheetName val="Дополнительные параметры"/>
      <sheetName val="ЛЧ"/>
      <sheetName val="Leistungsakt"/>
      <sheetName val="Свод объем"/>
      <sheetName val="Дог цена"/>
      <sheetName val="выборка на22 июня"/>
      <sheetName val="HP_и_оргтехника"/>
      <sheetName val="СМЕТА_проект"/>
      <sheetName val="Лист_опроса"/>
      <sheetName val="ОПС"/>
      <sheetName val="СметаСводная_снег"/>
      <sheetName val="Хаттон_90_90_Femco"/>
      <sheetName val="свод_общ"/>
      <sheetName val="таблица_руководству"/>
      <sheetName val="Суточная_добыча_за_неделю"/>
      <sheetName val="СметаСводная_павильон"/>
      <sheetName val="1155"/>
      <sheetName val="3труба (П)"/>
      <sheetName val="15"/>
      <sheetName val="Объемы работ по ПВ"/>
      <sheetName val="2-stage"/>
      <sheetName val="Исходные"/>
      <sheetName val="Капвложения"/>
      <sheetName val="259-290"/>
      <sheetName val="р.Нева"/>
      <sheetName val="р.Молога"/>
      <sheetName val="518-540"/>
      <sheetName val="470-518"/>
      <sheetName val="365-405"/>
      <sheetName val="290-365"/>
      <sheetName val="157-259"/>
      <sheetName val="132-157"/>
      <sheetName val="405-470"/>
      <sheetName val="111-132"/>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Восстановл_Лист5"/>
      <sheetName val="Восстановл_Лист29"/>
      <sheetName val="Восстановл_Лист2"/>
      <sheetName val="Восстановл_Лист8"/>
      <sheetName val="Восстановл_Лист27"/>
      <sheetName val="Восстановл_Лист28"/>
      <sheetName val="Восстановл_Лист12"/>
      <sheetName val="Восстановл_Лист14"/>
      <sheetName val="Восстановл_Лист1"/>
      <sheetName val="Восстановл_Лист18"/>
      <sheetName val="Восстановл_Лист25"/>
      <sheetName val="ГПК"/>
      <sheetName val="Западн"/>
      <sheetName val="ПСП "/>
      <sheetName val="Спр_общий"/>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свод_3"/>
      <sheetName val="ПСП_"/>
      <sheetName val="Сводная_смета"/>
      <sheetName val="Стр1По"/>
      <sheetName val="Новая сводка (до бюджета) (2)"/>
      <sheetName val="Что пришло"/>
      <sheetName val="влад-таблица (2)"/>
      <sheetName val="Новая сводка (до бюджета)"/>
      <sheetName val="Сводка"/>
      <sheetName val="Новая сводка"/>
      <sheetName val="Бю-т"/>
      <sheetName val="ПерехОстатки"/>
      <sheetName val="Общие расходы"/>
      <sheetName val="Новая сводка (по бюджету)"/>
      <sheetName val="âëàä-òàáëèöà"/>
      <sheetName val="Íîâàÿ ñâîäêà (äî áþäæåòà) (2)"/>
      <sheetName val="×òî ïðèøëî"/>
      <sheetName val="âëàä-òàáëèöà (2)"/>
      <sheetName val="Íîâàÿ ñâîäêà (äî áþäæåòà)"/>
      <sheetName val="Ñâîäêà"/>
      <sheetName val="Íîâàÿ ñâîäêà"/>
      <sheetName val="Áþ-ò"/>
      <sheetName val="ÏåðåõÎñòàòêè"/>
      <sheetName val="Îáùèå ðàñõîäû"/>
      <sheetName val="Íîâàÿ ñâîäêà (ïî áþäæåòó)"/>
      <sheetName val="влад_таблица"/>
      <sheetName val="6.10.1"/>
      <sheetName val="Восстановл_Лист16"/>
      <sheetName val="Восстановл_Лист17"/>
      <sheetName val="6.7.3_ТН"/>
      <sheetName val="6.1"/>
      <sheetName val="НДС"/>
      <sheetName val="Гр5(о)"/>
      <sheetName val="пр_5_1"/>
      <sheetName val="Россия"/>
      <sheetName val="Украина"/>
      <sheetName val="Белорусия"/>
      <sheetName val="6.52-свод"/>
      <sheetName val="Новая_сводка_(до_бюджета)_(2)"/>
      <sheetName val="Что_пришло"/>
      <sheetName val="влад-таблица_(2)"/>
      <sheetName val="Новая_сводка_(до_бюджета)"/>
      <sheetName val="Новая_сводка"/>
      <sheetName val="Общие_расходы"/>
      <sheetName val="Новая_сводка_(по_бюджету)"/>
      <sheetName val="Íîâàÿ_ñâîäêà_(äî_áþäæåòà)_(2)"/>
      <sheetName val="×òî_ïðèøëî"/>
      <sheetName val="âëàä-òàáëèöà_(2)"/>
      <sheetName val="Íîâàÿ_ñâîäêà_(äî_áþäæåòà)"/>
      <sheetName val="Íîâàÿ_ñâîäêà"/>
      <sheetName val="Îáùèå_ðàñõîäû"/>
      <sheetName val="Íîâàÿ_ñâîäêà_(ïî_áþäæåòó)"/>
      <sheetName val="6_10_1"/>
      <sheetName val="6_7_3_ТН"/>
      <sheetName val="6_1"/>
      <sheetName val="ЦО"/>
      <sheetName val="Статьи"/>
      <sheetName val="2"/>
      <sheetName val="Новая_сводка_(до_бюджета)_(2)1"/>
      <sheetName val="Что_пришло1"/>
      <sheetName val="влад-таблица_(2)1"/>
      <sheetName val="Новая_сводка_(до_бюджета)1"/>
      <sheetName val="Новая_сводка1"/>
      <sheetName val="Общие_расходы1"/>
      <sheetName val="Новая_сводка_(по_бюджету)1"/>
      <sheetName val="Íîâàÿ_ñâîäêà_(äî_áþäæåòà)_(2)1"/>
      <sheetName val="×òî_ïðèøëî1"/>
      <sheetName val="âëàä-òàáëèöà_(2)1"/>
      <sheetName val="Íîâàÿ_ñâîäêà_(äî_áþäæåòà)1"/>
      <sheetName val="Íîâàÿ_ñâîäêà1"/>
      <sheetName val="Îáùèå_ðàñõîäû1"/>
      <sheetName val="Íîâàÿ_ñâîäêà_(ïî_áþäæåòó)1"/>
      <sheetName val="6_10_11"/>
      <sheetName val="6_7_3_ТН1"/>
      <sheetName val="6_11"/>
      <sheetName val="6_52-свод"/>
      <sheetName val="ДДС (Форма №3)"/>
      <sheetName val="09-07"/>
      <sheetName val="Титул1"/>
      <sheetName val="Титул2"/>
      <sheetName val="Титул3"/>
      <sheetName val="Info"/>
      <sheetName val="ИПЦ2002-2004"/>
      <sheetName val="Восстановл_Лист75"/>
      <sheetName val="Восстановл_Лист76"/>
      <sheetName val="Восстановл_Лист77"/>
      <sheetName val="Восстановл_Лист78"/>
      <sheetName val="Восстановл_Лист79"/>
      <sheetName val="Восстановл_Лист80"/>
      <sheetName val="Восстановл_Лист81"/>
      <sheetName val="Восстановл_Лист82"/>
      <sheetName val="Восстановл_Лист83"/>
      <sheetName val="Восстановл_Лист84"/>
      <sheetName val="Восстановл_Лист85"/>
      <sheetName val="Восстановл_Лист88"/>
      <sheetName val="Восстановл_Лист91"/>
      <sheetName val="Восстановл_Лист92"/>
      <sheetName val="Восстановл_Лист86"/>
      <sheetName val="Восстановл_Лист89"/>
      <sheetName val="Восстановл_Лист87"/>
      <sheetName val="Восстановл_Лист90"/>
      <sheetName val="Восстановл_Лист93"/>
      <sheetName val="Восстановл_Лист94"/>
      <sheetName val="Восстановл_Лист95"/>
      <sheetName val="Восстановл_Лист38"/>
      <sheetName val="Восстановл_Лист40"/>
      <sheetName val="Восстановл_Лист39"/>
      <sheetName val="Восстановл_Лист41"/>
      <sheetName val="Таблица 5"/>
      <sheetName val="Таблица 3"/>
      <sheetName val="1.401.2"/>
      <sheetName val="Восстановл_Лист37"/>
      <sheetName val="16"/>
      <sheetName val="Коэф"/>
      <sheetName val="Source lists"/>
      <sheetName val="PO Data"/>
      <sheetName val="Rub"/>
      <sheetName val="свод_ИИР"/>
      <sheetName val="Акт выбора"/>
      <sheetName val="Сводная "/>
      <sheetName val="7.ТХ Сети (кор)"/>
      <sheetName val="Tier 311208"/>
      <sheetName val="3_1"/>
      <sheetName val="Коммерческие_расходы"/>
      <sheetName val="СС_замеч_с_ответами"/>
      <sheetName val="ПДР_ООО_&quot;Юкос_ФБЦ&quot;"/>
      <sheetName val="УП__2004"/>
      <sheetName val="Ачинский_НПЗ"/>
      <sheetName val="3_2"/>
      <sheetName val="3_3"/>
      <sheetName val="Р2_1"/>
      <sheetName val="Р2_2"/>
      <sheetName val="Удельные(проф_)"/>
      <sheetName val="Константы_и_результаты"/>
      <sheetName val="расчет_№3"/>
      <sheetName val="в_работу"/>
      <sheetName val="№5_СУБ_Инж_защ"/>
      <sheetName val="исходные_данные"/>
      <sheetName val="расчетные_таблицы"/>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Смета_1свод"/>
      <sheetName val="Прибыль_опл"/>
      <sheetName val="Амур_ДОН"/>
      <sheetName val="справ_1"/>
      <sheetName val="Перечень_ИУ"/>
      <sheetName val="3_1_ТХ"/>
      <sheetName val="1_3"/>
      <sheetName val="К_рын"/>
      <sheetName val="3_5"/>
      <sheetName val="См3_СЦБ-зап"/>
      <sheetName val="СметаСводная_Колпино"/>
      <sheetName val="Смета_2"/>
      <sheetName val="Таблица_4_АСУТП"/>
      <sheetName val="20_Кредиты_краткосрочные"/>
      <sheetName val="Перечень_Заказчиков"/>
      <sheetName val="Переменные_и_константы"/>
      <sheetName val="КП_к_снег_Рыбинская"/>
      <sheetName val="Смета_5_2__Кусты25,29,31,65"/>
      <sheetName val="Табл_5"/>
      <sheetName val="Табл_2"/>
      <sheetName val="Капитальные_затраты"/>
      <sheetName val="Opex_personnel_(Term_facs)"/>
      <sheetName val="КП_(2)"/>
      <sheetName val="2_2_"/>
      <sheetName val="М_1"/>
      <sheetName val="ПД"/>
      <sheetName val="№1"/>
      <sheetName val="См.№7 Эл."/>
      <sheetName val="См.№8 Пож."/>
      <sheetName val="См.№3 ВиК"/>
      <sheetName val="Восстановл_Лист42"/>
      <sheetName val="Восстановл_Лист22"/>
      <sheetName val="Восстановл_Лист43"/>
      <sheetName val="Восстановл_Лист24"/>
      <sheetName val="Восстановл_Лист48"/>
      <sheetName val="Восстановл_Лист50"/>
      <sheetName val="Восстановл_Лист30"/>
      <sheetName val="Восстановл_Лист51"/>
      <sheetName val="Восстановл_Лист23"/>
      <sheetName val="Восстановл_Лист32"/>
      <sheetName val="Восстановл_Лист52"/>
      <sheetName val="Восстановл_Лист53"/>
      <sheetName val="Восстановл_Лист55"/>
      <sheetName val="Восстановл_Лист56"/>
      <sheetName val="Восстановл_Лист26"/>
      <sheetName val="Восстановл_Лист57"/>
      <sheetName val="Восстановл_Лист58"/>
      <sheetName val="Восстановл_Лист59"/>
      <sheetName val="Восстановл_Лист60"/>
      <sheetName val="Восстановл_Лист61"/>
      <sheetName val="Восстановл_Лист3"/>
      <sheetName val="Восстановл_Лист62"/>
      <sheetName val="Восстановл_Лист63"/>
      <sheetName val="Восстановл_Лист64"/>
      <sheetName val="Восстановл_Лист35"/>
      <sheetName val="Восстановл_Лист67"/>
      <sheetName val="Восстановл_Лист68"/>
      <sheetName val="Восстановл_Лист65"/>
      <sheetName val="Восстановл_Лист69"/>
      <sheetName val="Восстановл_Лист66"/>
      <sheetName val="Восстановл_Лист97"/>
      <sheetName val="Восстановл_Лист54"/>
      <sheetName val="Восстановл_Лист70"/>
      <sheetName val="Восстановл_Лист96"/>
      <sheetName val="Восстановл_Лист33"/>
      <sheetName val="Восстановл_Лист71"/>
      <sheetName val="Восстановл_Лист36"/>
      <sheetName val="Восстановл_Лист98"/>
      <sheetName val="Восстановл_Лист34"/>
      <sheetName val="Восстановл_Лист72"/>
      <sheetName val="Восстановл_Лист73"/>
      <sheetName val="Восстановл_Лист74"/>
      <sheetName val="Восстановл_Лист31"/>
      <sheetName val="РСС_АУ"/>
      <sheetName val="Раб.АУ"/>
      <sheetName val="Сметы за сопровождение"/>
      <sheetName val="СМ_x000b__x0011__x0012__x000c__x0011__x0011__x0011__x0011__x0011__x0011_"/>
      <sheetName val="ᄀᄀᄀᄀᄀᄀᄀᄀᄀᄀᄀᄀᄀᄀᄀᄀᄀ"/>
      <sheetName val="См.3_АСУ"/>
      <sheetName val="Полигон - ИЭИ "/>
      <sheetName val="Ком"/>
      <sheetName val="Смета ТЗ АСУ-16"/>
      <sheetName val="База Геодезия"/>
      <sheetName val="База Геология"/>
      <sheetName val="База Геофизика"/>
      <sheetName val="4.1.1"/>
      <sheetName val="исп.1.1.1"/>
      <sheetName val="База Гидро"/>
      <sheetName val="4.2.1"/>
      <sheetName val="исп.1.1.2"/>
      <sheetName val="Исп. смета этап 1.1, 1.2"/>
      <sheetName val="Экология-3"/>
      <sheetName val="лч и кам"/>
      <sheetName val="Бл.электр."/>
      <sheetName val="Объем работ"/>
      <sheetName val="MararashAA"/>
      <sheetName val="ПРОЦЕНТЫ"/>
      <sheetName val="АСУ-линия-1"/>
      <sheetName val="ТЗ АСУ-1"/>
      <sheetName val="Виды работ АСО"/>
      <sheetName val="таблица_руко_x0019__x0015__x0009__x0003__x000c__x0011__x0011_"/>
      <sheetName val="таблица_руко_x0019__x0015_ _x0003__x000c__x0011__x0011_"/>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ДР"/>
      <sheetName val="Бюджет"/>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ШАСУ1"/>
      <sheetName val="ШАСУ2"/>
      <sheetName val="ШАСУ3"/>
      <sheetName val="АРМ_АСУИО"/>
      <sheetName val="Клиеты_АСУИО"/>
      <sheetName val="ПО"/>
      <sheetName val="AD7"/>
      <sheetName val="AD8"/>
      <sheetName val="AD9"/>
      <sheetName val="AD10"/>
      <sheetName val="AD11"/>
      <sheetName val="AD12"/>
      <sheetName val="AD13"/>
      <sheetName val="AD14"/>
      <sheetName val="AD15"/>
      <sheetName val="Rittal"/>
      <sheetName val="ЩУ-ТУ2"/>
      <sheetName val="ЩУ-П1"/>
      <sheetName val="ЩУ-П2"/>
      <sheetName val="ЩУ-П3"/>
      <sheetName val="ЩУ-В3"/>
      <sheetName val="ЩУ-В"/>
      <sheetName val="ЩУ-Ч1"/>
      <sheetName val="ЩУ-Ч2"/>
      <sheetName val="ЩУ-СКф.н"/>
      <sheetName val="ЩУ-СКп.н"/>
      <sheetName val="ЩУ-ДУ1"/>
      <sheetName val="ЩУ-ДУ3"/>
      <sheetName val="ЩУ-ДУ4"/>
      <sheetName val="МодIоч1"/>
      <sheetName val="МодIоч2"/>
      <sheetName val="Кабели"/>
      <sheetName val="ЗИП"/>
      <sheetName val="Щиты"/>
      <sheetName val="Заказ S"/>
      <sheetName val="заказ R"/>
      <sheetName val="АВВ_1"/>
      <sheetName val="АВВ_2"/>
      <sheetName val="Лист3"/>
    </sheetNames>
    <sheetDataSet>
      <sheetData sheetId="0"/>
      <sheetData sheetId="1"/>
      <sheetData sheetId="2"/>
      <sheetData sheetId="3"/>
      <sheetData sheetId="4" refreshError="1">
        <row r="2">
          <cell r="C2">
            <v>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бота"/>
      <sheetName val="Оборудование"/>
      <sheetName val="Итого"/>
    </sheetNames>
    <sheetDataSet>
      <sheetData sheetId="0"/>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мер расчета"/>
      <sheetName val="Структура АСУ УПН"/>
      <sheetName val="Структура АРМ"/>
      <sheetName val="Сигналы контроллера"/>
      <sheetName val="Сигналы контроллера + верхн уро"/>
      <sheetName val="У1500"/>
      <sheetName val="Смета 1 разд с коэф"/>
      <sheetName val="Смета (3 кат) ГЭСНп"/>
      <sheetName val="Трудозатраты (3кат) ГЭСНп"/>
      <sheetName val="Таблица 9 ГЭСНп"/>
      <sheetName val="ПДР"/>
      <sheetName val="Разработка проекта"/>
      <sheetName val="sapactivexlhiddensheet"/>
      <sheetName val="Norm"/>
      <sheetName val="Сводная смета"/>
      <sheetName val="list"/>
      <sheetName val="Смета"/>
      <sheetName val="Табл38-7"/>
      <sheetName val="топография"/>
      <sheetName val="ПДР ООО &quot;Юкос ФБЦ&quot;"/>
      <sheetName val="Nodes"/>
      <sheetName val="Periods"/>
      <sheetName val="Справочник"/>
      <sheetName val="Хар_"/>
      <sheetName val="С1_"/>
      <sheetName val="13.1"/>
      <sheetName val="все"/>
      <sheetName val="топо"/>
      <sheetName val="Коэф"/>
      <sheetName val="XLR_NoRangeSheet"/>
      <sheetName val="График"/>
      <sheetName val="OCK1"/>
      <sheetName val="ц_1991"/>
      <sheetName val="Шкаф"/>
      <sheetName val="Коэфф1."/>
      <sheetName val="Прайс лист"/>
      <sheetName val="ВКЕ"/>
      <sheetName val="Journals"/>
      <sheetName val="№5 СУБ Инж защ"/>
      <sheetName val="Summary"/>
      <sheetName val="Opex personnel (Term facs)"/>
      <sheetName val="Лист1"/>
      <sheetName val="Lim"/>
      <sheetName val="СС"/>
      <sheetName val="СМЕТА проект"/>
      <sheetName val="Справочники"/>
      <sheetName val="Параметры"/>
      <sheetName val="Списки"/>
      <sheetName val="МБП"/>
      <sheetName val="Сводная"/>
      <sheetName val="Цена"/>
      <sheetName val="КП (2)"/>
      <sheetName val="СВОД"/>
      <sheetName val="Бюджет"/>
      <sheetName val="Дополнительные параметры"/>
      <sheetName val="Лист"/>
      <sheetName val="Капитальные затраты"/>
      <sheetName val="Обновление"/>
      <sheetName val="Product"/>
      <sheetName val="2.2 "/>
      <sheetName val="B"/>
      <sheetName val="начало"/>
      <sheetName val="Ком  предл по Сероочистке Алато"/>
      <sheetName val="к.84-к.83"/>
      <sheetName val="Кредиты"/>
      <sheetName val="Control"/>
      <sheetName val="Курсы"/>
      <sheetName val="breakdown"/>
      <sheetName val="трансформация1"/>
      <sheetName val="эл.химз."/>
      <sheetName val="гидрология"/>
      <sheetName val="Ачинский НПЗ"/>
      <sheetName val="ID"/>
      <sheetName val="УКП"/>
      <sheetName val="Panduit"/>
      <sheetName val="СметаСводная Рыб"/>
      <sheetName val="Справочные данные"/>
      <sheetName val="Акт выбора"/>
      <sheetName val="total"/>
      <sheetName val="Комплектация"/>
      <sheetName val="трубы"/>
      <sheetName val="СМР"/>
      <sheetName val="дороги"/>
      <sheetName val="PwC Copies from old models --&gt;&gt;"/>
      <sheetName val="Зап-3- СЦБ"/>
      <sheetName val="ПОДПИСИ"/>
      <sheetName val="ЭХЗ"/>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 П"/>
      <sheetName val="Свод"/>
      <sheetName val="СМЕТА проект"/>
      <sheetName val="СВОД ПИР"/>
      <sheetName val="топография"/>
      <sheetName val="13.1"/>
      <sheetName val="93-110"/>
      <sheetName val="Пример расчета"/>
      <sheetName val="sapactivexlhiddensheet"/>
      <sheetName val="ПДР"/>
      <sheetName val="Calc"/>
      <sheetName val="Шкаф"/>
      <sheetName val="Коэфф1."/>
      <sheetName val="Прайс лист"/>
      <sheetName val="Сводная смета"/>
      <sheetName val="list"/>
      <sheetName val="1ПС"/>
      <sheetName val="Смета"/>
      <sheetName val="топо"/>
      <sheetName val="Сводная газопровод"/>
      <sheetName val="5ОборРабМест(HP)"/>
      <sheetName val="к.84-к.83"/>
      <sheetName val="Упр"/>
      <sheetName val="РП"/>
      <sheetName val="См 1 наруж.водопровод"/>
      <sheetName val="Обновление"/>
      <sheetName val="Цена"/>
      <sheetName val="Product"/>
      <sheetName val="Лист1"/>
      <sheetName val="Данные для расчёта сметы"/>
      <sheetName val="График"/>
      <sheetName val="Коэф"/>
      <sheetName val="Сводная"/>
      <sheetName val="OCK1"/>
      <sheetName val="КП (2)"/>
      <sheetName val="в работу"/>
      <sheetName val="Геология"/>
      <sheetName val="Геофизика"/>
      <sheetName val="ЭХЗ"/>
      <sheetName val="Табл38-7"/>
      <sheetName val="Journals"/>
      <sheetName val="З_П"/>
      <sheetName val="СМЕТА_проект"/>
      <sheetName val="СВОД_ПИР"/>
      <sheetName val="13_1"/>
      <sheetName val="Пример_расчета"/>
      <sheetName val="Коэфф1_"/>
      <sheetName val="Прайс_лист"/>
      <sheetName val="Сводная_смета"/>
      <sheetName val="Сводная_газопровод"/>
      <sheetName val="к_84-к_83"/>
      <sheetName val="Параметры"/>
      <sheetName val="СтрЗапасов (2)"/>
      <sheetName val="Прибыль опл"/>
      <sheetName val="все"/>
      <sheetName val="Хар_"/>
      <sheetName val="С1_"/>
      <sheetName val="СПЕЦИФИКАЦИЯ"/>
      <sheetName val="УКП"/>
      <sheetName val="Lim"/>
      <sheetName val="ИД СМР"/>
      <sheetName val="ИД ПНР"/>
      <sheetName val="Восстановл_Лист7"/>
      <sheetName val="Восстановл_Лист13"/>
      <sheetName val="Восстановл_Лист15"/>
      <sheetName val="Восстановл_Лист19"/>
      <sheetName val="Norm"/>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оимость"/>
      <sheetName val="Коэфф1."/>
      <sheetName val="в работу"/>
      <sheetName val="Нижний ур."/>
      <sheetName val="Нижний NEW"/>
      <sheetName val="ЗИП_НУ"/>
      <sheetName val="Лист2"/>
      <sheetName val="ВерхУров"/>
      <sheetName val="Прайс лист"/>
      <sheetName val="СП"/>
      <sheetName val="КП"/>
      <sheetName val="КП-1"/>
      <sheetName val="СП-1"/>
      <sheetName val="СП-2"/>
      <sheetName val="СП-3"/>
      <sheetName val="СП-4"/>
      <sheetName val="СП-5"/>
      <sheetName val="Спец"/>
      <sheetName val="Шкаф"/>
      <sheetName val="Сервис"/>
      <sheetName val="ЗИП"/>
      <sheetName val="Труд"/>
      <sheetName val="Тепло"/>
      <sheetName val="База"/>
      <sheetName val="MACRO"/>
      <sheetName val="Коэфф1_"/>
    </sheetNames>
    <sheetDataSet>
      <sheetData sheetId="0" refreshError="1"/>
      <sheetData sheetId="1" refreshError="1">
        <row r="23">
          <cell r="E23">
            <v>30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кл. ИД"/>
      <sheetName val="ИД (2)"/>
      <sheetName val="искл. ИД (2)"/>
      <sheetName val="ИД (3)"/>
    </sheetNames>
    <sheetDataSet>
      <sheetData sheetId="0"/>
      <sheetData sheetId="1"/>
      <sheetData sheetId="2"/>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sheetName val="Б.Сатка"/>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2 проект. работы"/>
      <sheetName val="карты"/>
      <sheetName val="геол"/>
      <sheetName val="3 РД"/>
      <sheetName val="График"/>
      <sheetName val="Calc"/>
      <sheetName val="Шкаф"/>
      <sheetName val="Коэфф1."/>
      <sheetName val="Прайс лист"/>
      <sheetName val="кп ГК"/>
      <sheetName val="топография"/>
      <sheetName val="к.84-к.83"/>
      <sheetName val="2"/>
      <sheetName val="Прибыль опл"/>
      <sheetName val="Product"/>
      <sheetName val="Цена"/>
      <sheetName val="Обновление"/>
      <sheetName val="свод"/>
      <sheetName val="свод 2"/>
      <sheetName val="OCK1"/>
      <sheetName val="Лист1"/>
      <sheetName val="информация"/>
      <sheetName val="Упр"/>
      <sheetName val="Восстановл_Лист44"/>
      <sheetName val="Восстановл_Лист6"/>
      <sheetName val="Восстановл_Лист7"/>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13"/>
      <sheetName val="Восстановл_Лист15"/>
      <sheetName val="Восстановл_Лист19"/>
      <sheetName val="Восстановл_Лист20"/>
      <sheetName val="Восстановл_Лист49"/>
      <sheetName val="Восстановл_Лист21"/>
      <sheetName val="Зап-3- СЦБ"/>
      <sheetName val="топо"/>
      <sheetName val="см8"/>
      <sheetName val="СС"/>
      <sheetName val="Сводная"/>
      <sheetName val="ЗП_ЮНГ"/>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sheetName val="1"/>
      <sheetName val="259-290"/>
      <sheetName val="р.Волхов"/>
      <sheetName val="р.Нева"/>
      <sheetName val="р.Молога"/>
      <sheetName val="518-540"/>
      <sheetName val="470-518"/>
      <sheetName val="365-405"/>
      <sheetName val="290-365"/>
      <sheetName val="157-259"/>
      <sheetName val="132-157"/>
      <sheetName val="405-470"/>
      <sheetName val="111-132"/>
      <sheetName val="93-110"/>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Б.Сатка"/>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аблица 3"/>
      <sheetName val="Таблица 5"/>
    </sheetNames>
    <sheetDataSet>
      <sheetData sheetId="0" refreshError="1"/>
      <sheetData sheetId="1" refreshError="1">
        <row r="3">
          <cell r="A3">
            <v>4</v>
          </cell>
          <cell r="B3">
            <v>11.04</v>
          </cell>
        </row>
        <row r="4">
          <cell r="A4">
            <v>5</v>
          </cell>
          <cell r="B4">
            <v>13.8</v>
          </cell>
        </row>
        <row r="5">
          <cell r="A5">
            <v>6</v>
          </cell>
          <cell r="B5">
            <v>16.559999999999999</v>
          </cell>
        </row>
        <row r="6">
          <cell r="A6">
            <v>7</v>
          </cell>
          <cell r="B6">
            <v>19.32</v>
          </cell>
        </row>
        <row r="7">
          <cell r="A7">
            <v>8</v>
          </cell>
          <cell r="B7">
            <v>22.08</v>
          </cell>
        </row>
        <row r="8">
          <cell r="A8">
            <v>9</v>
          </cell>
          <cell r="B8">
            <v>24.84</v>
          </cell>
        </row>
        <row r="9">
          <cell r="A9">
            <v>10</v>
          </cell>
          <cell r="B9">
            <v>27.6</v>
          </cell>
        </row>
        <row r="10">
          <cell r="A10">
            <v>11</v>
          </cell>
          <cell r="B10">
            <v>30.36</v>
          </cell>
        </row>
        <row r="11">
          <cell r="A11">
            <v>12</v>
          </cell>
          <cell r="B11">
            <v>33.119999999999997</v>
          </cell>
        </row>
        <row r="12">
          <cell r="A12">
            <v>13</v>
          </cell>
          <cell r="B12">
            <v>35.880000000000003</v>
          </cell>
        </row>
        <row r="13">
          <cell r="A13">
            <v>14</v>
          </cell>
          <cell r="B13">
            <v>38.64</v>
          </cell>
        </row>
        <row r="14">
          <cell r="A14">
            <v>15</v>
          </cell>
          <cell r="B14">
            <v>41.4</v>
          </cell>
        </row>
        <row r="15">
          <cell r="A15">
            <v>16</v>
          </cell>
          <cell r="B15">
            <v>44.16</v>
          </cell>
        </row>
        <row r="16">
          <cell r="A16">
            <v>17</v>
          </cell>
          <cell r="B16">
            <v>46.92</v>
          </cell>
        </row>
        <row r="17">
          <cell r="A17">
            <v>18</v>
          </cell>
          <cell r="B17">
            <v>49.68</v>
          </cell>
        </row>
        <row r="18">
          <cell r="A18">
            <v>19</v>
          </cell>
          <cell r="B18">
            <v>52.44</v>
          </cell>
        </row>
        <row r="19">
          <cell r="A19">
            <v>20</v>
          </cell>
          <cell r="B19">
            <v>55.2</v>
          </cell>
        </row>
        <row r="20">
          <cell r="A20">
            <v>21</v>
          </cell>
          <cell r="B20">
            <v>57.96</v>
          </cell>
        </row>
        <row r="21">
          <cell r="A21">
            <v>22</v>
          </cell>
          <cell r="B21">
            <v>60.72</v>
          </cell>
        </row>
        <row r="22">
          <cell r="A22">
            <v>23</v>
          </cell>
          <cell r="B22">
            <v>63.48</v>
          </cell>
        </row>
        <row r="23">
          <cell r="A23">
            <v>24</v>
          </cell>
          <cell r="B23">
            <v>66.239999999999995</v>
          </cell>
        </row>
        <row r="24">
          <cell r="A24">
            <v>25</v>
          </cell>
          <cell r="B24">
            <v>69</v>
          </cell>
        </row>
        <row r="25">
          <cell r="A25">
            <v>26</v>
          </cell>
          <cell r="B25">
            <v>71.760000000000005</v>
          </cell>
        </row>
        <row r="26">
          <cell r="A26">
            <v>27</v>
          </cell>
          <cell r="B26">
            <v>74.52</v>
          </cell>
        </row>
        <row r="27">
          <cell r="A27">
            <v>28</v>
          </cell>
          <cell r="B27">
            <v>77.28</v>
          </cell>
        </row>
        <row r="28">
          <cell r="A28">
            <v>29</v>
          </cell>
          <cell r="B28">
            <v>80.040000000000006</v>
          </cell>
        </row>
        <row r="29">
          <cell r="A29">
            <v>30</v>
          </cell>
          <cell r="B29">
            <v>82.8</v>
          </cell>
        </row>
        <row r="30">
          <cell r="A30">
            <v>31</v>
          </cell>
          <cell r="B30">
            <v>85.56</v>
          </cell>
        </row>
        <row r="31">
          <cell r="A31">
            <v>32</v>
          </cell>
          <cell r="B31">
            <v>88.32</v>
          </cell>
        </row>
        <row r="32">
          <cell r="A32">
            <v>33</v>
          </cell>
          <cell r="B32">
            <v>91.08</v>
          </cell>
        </row>
        <row r="33">
          <cell r="A33">
            <v>34</v>
          </cell>
          <cell r="B33">
            <v>93.84</v>
          </cell>
        </row>
        <row r="34">
          <cell r="A34">
            <v>35</v>
          </cell>
          <cell r="B34">
            <v>96.6</v>
          </cell>
        </row>
        <row r="35">
          <cell r="A35">
            <v>36</v>
          </cell>
          <cell r="B35">
            <v>99.36</v>
          </cell>
        </row>
        <row r="36">
          <cell r="A36">
            <v>37</v>
          </cell>
          <cell r="B36">
            <v>102.12</v>
          </cell>
        </row>
        <row r="37">
          <cell r="A37">
            <v>38</v>
          </cell>
          <cell r="B37">
            <v>104.88</v>
          </cell>
        </row>
        <row r="38">
          <cell r="A38">
            <v>39</v>
          </cell>
          <cell r="B38">
            <v>107.64</v>
          </cell>
        </row>
        <row r="39">
          <cell r="A39">
            <v>40</v>
          </cell>
          <cell r="B39">
            <v>110.4</v>
          </cell>
        </row>
        <row r="40">
          <cell r="A40">
            <v>41</v>
          </cell>
          <cell r="B40">
            <v>113.16</v>
          </cell>
        </row>
      </sheetData>
      <sheetData sheetId="2" refreshError="1">
        <row r="3">
          <cell r="A3" t="str">
            <v>Sч</v>
          </cell>
          <cell r="B3">
            <v>2.04</v>
          </cell>
          <cell r="C3">
            <v>1.24</v>
          </cell>
          <cell r="D3">
            <v>1.83</v>
          </cell>
          <cell r="E3">
            <v>4.38</v>
          </cell>
          <cell r="F3">
            <v>4.92</v>
          </cell>
          <cell r="G3">
            <v>6</v>
          </cell>
        </row>
        <row r="4">
          <cell r="A4">
            <v>7</v>
          </cell>
          <cell r="B4">
            <v>14.28</v>
          </cell>
          <cell r="C4">
            <v>8.68</v>
          </cell>
          <cell r="D4">
            <v>12.81</v>
          </cell>
          <cell r="E4">
            <v>30.66</v>
          </cell>
          <cell r="F4">
            <v>34.44</v>
          </cell>
          <cell r="G4">
            <v>42</v>
          </cell>
        </row>
        <row r="5">
          <cell r="A5">
            <v>8</v>
          </cell>
          <cell r="B5">
            <v>16.32</v>
          </cell>
          <cell r="C5">
            <v>9.92</v>
          </cell>
          <cell r="D5">
            <v>14.64</v>
          </cell>
          <cell r="E5">
            <v>35.04</v>
          </cell>
          <cell r="F5">
            <v>39.36</v>
          </cell>
          <cell r="G5">
            <v>48</v>
          </cell>
        </row>
        <row r="6">
          <cell r="A6">
            <v>9</v>
          </cell>
          <cell r="B6">
            <v>18.36</v>
          </cell>
          <cell r="C6">
            <v>11.16</v>
          </cell>
          <cell r="D6">
            <v>16.47</v>
          </cell>
          <cell r="E6">
            <v>39.42</v>
          </cell>
          <cell r="F6">
            <v>44.28</v>
          </cell>
          <cell r="G6">
            <v>54</v>
          </cell>
        </row>
        <row r="7">
          <cell r="A7">
            <v>10</v>
          </cell>
          <cell r="B7">
            <v>20.399999999999999</v>
          </cell>
          <cell r="C7">
            <v>12.4</v>
          </cell>
          <cell r="D7">
            <v>18.3</v>
          </cell>
          <cell r="E7">
            <v>43.8</v>
          </cell>
          <cell r="F7">
            <v>49.2</v>
          </cell>
          <cell r="G7">
            <v>60</v>
          </cell>
        </row>
        <row r="8">
          <cell r="A8">
            <v>11</v>
          </cell>
          <cell r="B8">
            <v>22.44</v>
          </cell>
          <cell r="C8">
            <v>13.64</v>
          </cell>
          <cell r="D8">
            <v>20.13</v>
          </cell>
          <cell r="E8">
            <v>48.18</v>
          </cell>
          <cell r="F8">
            <v>54.12</v>
          </cell>
          <cell r="G8">
            <v>66</v>
          </cell>
        </row>
        <row r="9">
          <cell r="A9">
            <v>12</v>
          </cell>
          <cell r="B9">
            <v>24.48</v>
          </cell>
          <cell r="C9">
            <v>14.86</v>
          </cell>
          <cell r="D9">
            <v>21.96</v>
          </cell>
          <cell r="E9">
            <v>52.56</v>
          </cell>
          <cell r="F9">
            <v>59.04</v>
          </cell>
          <cell r="G9">
            <v>72</v>
          </cell>
        </row>
        <row r="10">
          <cell r="A10">
            <v>13</v>
          </cell>
          <cell r="B10">
            <v>26.52</v>
          </cell>
          <cell r="C10">
            <v>16.12</v>
          </cell>
          <cell r="D10">
            <v>23.79</v>
          </cell>
          <cell r="E10">
            <v>56.94</v>
          </cell>
          <cell r="F10">
            <v>63.96</v>
          </cell>
          <cell r="G10">
            <v>78</v>
          </cell>
        </row>
        <row r="11">
          <cell r="A11">
            <v>14</v>
          </cell>
          <cell r="B11">
            <v>28.56</v>
          </cell>
          <cell r="C11">
            <v>17.36</v>
          </cell>
          <cell r="D11">
            <v>25.62</v>
          </cell>
          <cell r="E11">
            <v>61.32</v>
          </cell>
          <cell r="F11">
            <v>68.88</v>
          </cell>
          <cell r="G11">
            <v>84</v>
          </cell>
        </row>
        <row r="12">
          <cell r="A12">
            <v>15</v>
          </cell>
          <cell r="B12">
            <v>30.6</v>
          </cell>
          <cell r="C12">
            <v>18.600000000000001</v>
          </cell>
          <cell r="D12">
            <v>27.45</v>
          </cell>
          <cell r="E12">
            <v>65.7</v>
          </cell>
          <cell r="F12">
            <v>73.8</v>
          </cell>
          <cell r="G12">
            <v>90</v>
          </cell>
        </row>
        <row r="13">
          <cell r="A13">
            <v>16</v>
          </cell>
          <cell r="B13">
            <v>32.64</v>
          </cell>
          <cell r="C13">
            <v>19.84</v>
          </cell>
          <cell r="D13">
            <v>29.28</v>
          </cell>
          <cell r="E13">
            <v>70.08</v>
          </cell>
          <cell r="F13">
            <v>78.72</v>
          </cell>
          <cell r="G13">
            <v>96</v>
          </cell>
        </row>
        <row r="14">
          <cell r="A14">
            <v>17</v>
          </cell>
          <cell r="B14">
            <v>34.68</v>
          </cell>
          <cell r="C14">
            <v>21.08</v>
          </cell>
          <cell r="D14">
            <v>31.11</v>
          </cell>
          <cell r="E14">
            <v>74.459999999999994</v>
          </cell>
          <cell r="F14">
            <v>83.64</v>
          </cell>
          <cell r="G14">
            <v>102</v>
          </cell>
        </row>
        <row r="15">
          <cell r="A15">
            <v>18</v>
          </cell>
          <cell r="B15">
            <v>36.72</v>
          </cell>
          <cell r="C15">
            <v>22.32</v>
          </cell>
          <cell r="D15">
            <v>32.94</v>
          </cell>
          <cell r="E15">
            <v>78.84</v>
          </cell>
          <cell r="F15">
            <v>88.56</v>
          </cell>
          <cell r="G15">
            <v>108</v>
          </cell>
        </row>
        <row r="16">
          <cell r="A16">
            <v>19</v>
          </cell>
          <cell r="B16">
            <v>38.76</v>
          </cell>
          <cell r="C16">
            <v>23.56</v>
          </cell>
          <cell r="D16">
            <v>34.770000000000003</v>
          </cell>
          <cell r="E16">
            <v>83.22</v>
          </cell>
          <cell r="F16">
            <v>93.48</v>
          </cell>
          <cell r="G16">
            <v>114</v>
          </cell>
        </row>
        <row r="17">
          <cell r="A17">
            <v>20</v>
          </cell>
          <cell r="B17">
            <v>40.799999999999997</v>
          </cell>
          <cell r="C17">
            <v>24.8</v>
          </cell>
          <cell r="D17">
            <v>36.6</v>
          </cell>
          <cell r="E17">
            <v>87.6</v>
          </cell>
          <cell r="F17">
            <v>98.4</v>
          </cell>
          <cell r="G17">
            <v>120</v>
          </cell>
        </row>
        <row r="18">
          <cell r="A18">
            <v>21</v>
          </cell>
          <cell r="B18">
            <v>42.84</v>
          </cell>
          <cell r="C18">
            <v>26.04</v>
          </cell>
          <cell r="D18">
            <v>38.43</v>
          </cell>
          <cell r="E18">
            <v>91.98</v>
          </cell>
          <cell r="F18">
            <v>103.32</v>
          </cell>
          <cell r="G18">
            <v>126</v>
          </cell>
        </row>
        <row r="19">
          <cell r="A19">
            <v>22</v>
          </cell>
          <cell r="B19">
            <v>44.88</v>
          </cell>
          <cell r="C19">
            <v>27.28</v>
          </cell>
          <cell r="D19">
            <v>40.26</v>
          </cell>
          <cell r="E19">
            <v>96.36</v>
          </cell>
          <cell r="F19">
            <v>108.24</v>
          </cell>
          <cell r="G19">
            <v>132</v>
          </cell>
        </row>
        <row r="20">
          <cell r="A20">
            <v>23</v>
          </cell>
          <cell r="B20">
            <v>46.92</v>
          </cell>
          <cell r="C20">
            <v>28.52</v>
          </cell>
          <cell r="D20">
            <v>42.09</v>
          </cell>
          <cell r="E20">
            <v>100.74</v>
          </cell>
          <cell r="F20">
            <v>113.16</v>
          </cell>
          <cell r="G20">
            <v>138</v>
          </cell>
        </row>
        <row r="21">
          <cell r="A21">
            <v>24</v>
          </cell>
          <cell r="B21">
            <v>48.96</v>
          </cell>
          <cell r="C21">
            <v>29.76</v>
          </cell>
          <cell r="D21">
            <v>43.92</v>
          </cell>
          <cell r="E21">
            <v>105.12</v>
          </cell>
          <cell r="F21">
            <v>118.08</v>
          </cell>
          <cell r="G21">
            <v>144</v>
          </cell>
        </row>
        <row r="22">
          <cell r="A22">
            <v>25</v>
          </cell>
          <cell r="B22">
            <v>51</v>
          </cell>
          <cell r="C22">
            <v>31</v>
          </cell>
          <cell r="D22">
            <v>45.75</v>
          </cell>
          <cell r="E22">
            <v>109.5</v>
          </cell>
          <cell r="F22">
            <v>123</v>
          </cell>
          <cell r="G22">
            <v>150</v>
          </cell>
        </row>
        <row r="23">
          <cell r="A23">
            <v>26</v>
          </cell>
          <cell r="B23">
            <v>53.04</v>
          </cell>
          <cell r="C23">
            <v>32.24</v>
          </cell>
          <cell r="D23">
            <v>47.58</v>
          </cell>
          <cell r="E23">
            <v>113.88</v>
          </cell>
          <cell r="F23">
            <v>127.92</v>
          </cell>
          <cell r="G23">
            <v>156</v>
          </cell>
        </row>
        <row r="24">
          <cell r="A24">
            <v>27</v>
          </cell>
          <cell r="B24">
            <v>55.08</v>
          </cell>
          <cell r="C24">
            <v>33.479999999999997</v>
          </cell>
          <cell r="D24">
            <v>49.41</v>
          </cell>
          <cell r="E24">
            <v>118.26</v>
          </cell>
          <cell r="F24">
            <v>132.84</v>
          </cell>
          <cell r="G24">
            <v>162</v>
          </cell>
        </row>
        <row r="25">
          <cell r="A25">
            <v>28</v>
          </cell>
          <cell r="B25">
            <v>57.12</v>
          </cell>
          <cell r="C25">
            <v>34.72</v>
          </cell>
          <cell r="D25">
            <v>51.24</v>
          </cell>
          <cell r="E25">
            <v>122.64</v>
          </cell>
          <cell r="F25">
            <v>137.76</v>
          </cell>
          <cell r="G25">
            <v>168</v>
          </cell>
        </row>
        <row r="26">
          <cell r="A26">
            <v>29</v>
          </cell>
          <cell r="B26">
            <v>59.16</v>
          </cell>
          <cell r="C26">
            <v>35.96</v>
          </cell>
          <cell r="D26">
            <v>53.07</v>
          </cell>
          <cell r="E26">
            <v>127.02</v>
          </cell>
          <cell r="F26">
            <v>142.68</v>
          </cell>
          <cell r="G26">
            <v>174</v>
          </cell>
        </row>
        <row r="27">
          <cell r="A27">
            <v>30</v>
          </cell>
          <cell r="B27">
            <v>61.2</v>
          </cell>
          <cell r="C27">
            <v>37.200000000000003</v>
          </cell>
          <cell r="D27">
            <v>54.9</v>
          </cell>
          <cell r="E27">
            <v>131.4</v>
          </cell>
          <cell r="F27">
            <v>147.6</v>
          </cell>
          <cell r="G27">
            <v>180</v>
          </cell>
        </row>
        <row r="28">
          <cell r="A28">
            <v>31</v>
          </cell>
          <cell r="B28">
            <v>63.24</v>
          </cell>
          <cell r="C28">
            <v>38.44</v>
          </cell>
          <cell r="D28">
            <v>56.73</v>
          </cell>
          <cell r="E28">
            <v>135.78</v>
          </cell>
          <cell r="F28">
            <v>152.52000000000001</v>
          </cell>
          <cell r="G28">
            <v>186</v>
          </cell>
        </row>
        <row r="29">
          <cell r="A29">
            <v>32</v>
          </cell>
          <cell r="B29">
            <v>65.28</v>
          </cell>
          <cell r="C29">
            <v>39.68</v>
          </cell>
          <cell r="D29">
            <v>58.56</v>
          </cell>
          <cell r="E29">
            <v>140.16</v>
          </cell>
          <cell r="F29">
            <v>157.44</v>
          </cell>
          <cell r="G29">
            <v>192</v>
          </cell>
        </row>
        <row r="30">
          <cell r="A30">
            <v>33</v>
          </cell>
          <cell r="B30">
            <v>67.319999999999993</v>
          </cell>
          <cell r="C30">
            <v>40.92</v>
          </cell>
          <cell r="D30">
            <v>60.39</v>
          </cell>
          <cell r="E30">
            <v>144.54</v>
          </cell>
          <cell r="F30">
            <v>162.36000000000001</v>
          </cell>
          <cell r="G30">
            <v>198</v>
          </cell>
        </row>
        <row r="31">
          <cell r="A31">
            <v>34</v>
          </cell>
          <cell r="B31">
            <v>69.36</v>
          </cell>
          <cell r="C31">
            <v>42.16</v>
          </cell>
          <cell r="D31">
            <v>62.22</v>
          </cell>
          <cell r="E31">
            <v>148.91999999999999</v>
          </cell>
          <cell r="F31">
            <v>167.28</v>
          </cell>
          <cell r="G31">
            <v>204</v>
          </cell>
        </row>
        <row r="32">
          <cell r="A32">
            <v>35</v>
          </cell>
          <cell r="B32">
            <v>71.400000000000006</v>
          </cell>
          <cell r="C32">
            <v>43.4</v>
          </cell>
          <cell r="D32">
            <v>64.05</v>
          </cell>
          <cell r="E32">
            <v>153.30000000000001</v>
          </cell>
          <cell r="F32">
            <v>172.2</v>
          </cell>
          <cell r="G32">
            <v>210</v>
          </cell>
        </row>
        <row r="33">
          <cell r="A33">
            <v>36</v>
          </cell>
          <cell r="B33">
            <v>73.44</v>
          </cell>
          <cell r="C33">
            <v>44.64</v>
          </cell>
          <cell r="D33">
            <v>65.88</v>
          </cell>
          <cell r="E33">
            <v>157.68</v>
          </cell>
          <cell r="F33">
            <v>177.12</v>
          </cell>
          <cell r="G33">
            <v>216</v>
          </cell>
        </row>
        <row r="34">
          <cell r="A34">
            <v>37</v>
          </cell>
          <cell r="B34">
            <v>75.48</v>
          </cell>
          <cell r="C34">
            <v>45.88</v>
          </cell>
          <cell r="D34">
            <v>67.709999999999994</v>
          </cell>
          <cell r="E34">
            <v>162.06</v>
          </cell>
          <cell r="F34">
            <v>182.04</v>
          </cell>
          <cell r="G34">
            <v>222</v>
          </cell>
        </row>
        <row r="35">
          <cell r="A35">
            <v>38</v>
          </cell>
          <cell r="B35">
            <v>77.52</v>
          </cell>
          <cell r="C35">
            <v>47.12</v>
          </cell>
          <cell r="D35">
            <v>69.540000000000006</v>
          </cell>
          <cell r="E35">
            <v>166.44</v>
          </cell>
          <cell r="F35">
            <v>186.96</v>
          </cell>
          <cell r="G35">
            <v>228</v>
          </cell>
        </row>
        <row r="36">
          <cell r="A36">
            <v>39</v>
          </cell>
          <cell r="B36">
            <v>79.56</v>
          </cell>
          <cell r="C36">
            <v>48.36</v>
          </cell>
          <cell r="D36">
            <v>71.37</v>
          </cell>
          <cell r="E36">
            <v>170.82</v>
          </cell>
          <cell r="F36">
            <v>191.88</v>
          </cell>
          <cell r="G36">
            <v>234</v>
          </cell>
        </row>
        <row r="37">
          <cell r="A37">
            <v>40</v>
          </cell>
          <cell r="B37">
            <v>81.599999999999994</v>
          </cell>
          <cell r="C37">
            <v>49.6</v>
          </cell>
          <cell r="D37">
            <v>73.2</v>
          </cell>
          <cell r="E37">
            <v>175.2</v>
          </cell>
          <cell r="F37">
            <v>196.8</v>
          </cell>
          <cell r="G37">
            <v>240</v>
          </cell>
        </row>
        <row r="38">
          <cell r="A38">
            <v>41</v>
          </cell>
          <cell r="B38">
            <v>83.64</v>
          </cell>
          <cell r="C38">
            <v>50.84</v>
          </cell>
          <cell r="D38">
            <v>75.03</v>
          </cell>
          <cell r="E38">
            <v>179.58</v>
          </cell>
          <cell r="F38">
            <v>201.72</v>
          </cell>
          <cell r="G38">
            <v>246</v>
          </cell>
        </row>
        <row r="39">
          <cell r="A39">
            <v>42</v>
          </cell>
          <cell r="B39">
            <v>85.68</v>
          </cell>
          <cell r="C39">
            <v>52.08</v>
          </cell>
          <cell r="D39">
            <v>76.86</v>
          </cell>
          <cell r="E39">
            <v>183.96</v>
          </cell>
          <cell r="F39">
            <v>206.64</v>
          </cell>
          <cell r="G39">
            <v>252</v>
          </cell>
        </row>
        <row r="40">
          <cell r="A40">
            <v>43</v>
          </cell>
          <cell r="B40">
            <v>87.72</v>
          </cell>
          <cell r="C40">
            <v>53.32</v>
          </cell>
          <cell r="D40">
            <v>78.69</v>
          </cell>
          <cell r="E40">
            <v>188.34</v>
          </cell>
          <cell r="F40">
            <v>211.56</v>
          </cell>
          <cell r="G40">
            <v>258</v>
          </cell>
        </row>
        <row r="41">
          <cell r="A41">
            <v>44</v>
          </cell>
          <cell r="B41">
            <v>89.76</v>
          </cell>
          <cell r="C41">
            <v>54.56</v>
          </cell>
          <cell r="D41">
            <v>80.52</v>
          </cell>
          <cell r="E41">
            <v>192.72</v>
          </cell>
          <cell r="F41">
            <v>216.48</v>
          </cell>
          <cell r="G41">
            <v>264</v>
          </cell>
        </row>
        <row r="42">
          <cell r="A42">
            <v>45</v>
          </cell>
          <cell r="B42">
            <v>91.8</v>
          </cell>
          <cell r="C42">
            <v>55.8</v>
          </cell>
          <cell r="D42">
            <v>82.35</v>
          </cell>
          <cell r="E42">
            <v>197.1</v>
          </cell>
          <cell r="F42">
            <v>221.4</v>
          </cell>
          <cell r="G42">
            <v>270</v>
          </cell>
        </row>
        <row r="43">
          <cell r="A43">
            <v>46</v>
          </cell>
          <cell r="B43">
            <v>93.84</v>
          </cell>
          <cell r="C43">
            <v>57.04</v>
          </cell>
          <cell r="D43">
            <v>84.18</v>
          </cell>
          <cell r="E43">
            <v>201.48</v>
          </cell>
          <cell r="F43">
            <v>226.32</v>
          </cell>
          <cell r="G43">
            <v>276</v>
          </cell>
        </row>
        <row r="44">
          <cell r="A44">
            <v>47</v>
          </cell>
          <cell r="B44">
            <v>95.88</v>
          </cell>
          <cell r="C44">
            <v>58.28</v>
          </cell>
          <cell r="D44">
            <v>86.01</v>
          </cell>
          <cell r="E44">
            <v>205.86</v>
          </cell>
          <cell r="F44">
            <v>231.24</v>
          </cell>
          <cell r="G44">
            <v>282</v>
          </cell>
        </row>
        <row r="45">
          <cell r="A45">
            <v>48</v>
          </cell>
          <cell r="B45">
            <v>97.92</v>
          </cell>
          <cell r="C45">
            <v>59.52</v>
          </cell>
          <cell r="D45">
            <v>87.84</v>
          </cell>
          <cell r="E45">
            <v>210.24</v>
          </cell>
          <cell r="F45">
            <v>236.16</v>
          </cell>
          <cell r="G45">
            <v>288</v>
          </cell>
        </row>
        <row r="46">
          <cell r="A46">
            <v>49</v>
          </cell>
          <cell r="B46">
            <v>99.96</v>
          </cell>
          <cell r="C46">
            <v>60.76</v>
          </cell>
          <cell r="D46">
            <v>89.67</v>
          </cell>
          <cell r="E46">
            <v>214.62</v>
          </cell>
          <cell r="F46">
            <v>241.08</v>
          </cell>
          <cell r="G46">
            <v>294</v>
          </cell>
        </row>
        <row r="47">
          <cell r="A47">
            <v>50</v>
          </cell>
          <cell r="B47">
            <v>102</v>
          </cell>
          <cell r="C47">
            <v>62</v>
          </cell>
          <cell r="D47">
            <v>91.5</v>
          </cell>
          <cell r="E47">
            <v>219</v>
          </cell>
          <cell r="F47">
            <v>246</v>
          </cell>
          <cell r="G47">
            <v>300</v>
          </cell>
        </row>
        <row r="48">
          <cell r="A48">
            <v>51</v>
          </cell>
          <cell r="B48">
            <v>104.04</v>
          </cell>
          <cell r="C48">
            <v>63.24</v>
          </cell>
          <cell r="D48">
            <v>93.33</v>
          </cell>
          <cell r="E48">
            <v>223.38</v>
          </cell>
          <cell r="F48">
            <v>250.92</v>
          </cell>
          <cell r="G48">
            <v>306</v>
          </cell>
        </row>
        <row r="49">
          <cell r="A49">
            <v>52</v>
          </cell>
          <cell r="B49">
            <v>106.08</v>
          </cell>
          <cell r="C49">
            <v>64.48</v>
          </cell>
          <cell r="D49">
            <v>95.16</v>
          </cell>
          <cell r="E49">
            <v>227.76</v>
          </cell>
          <cell r="F49">
            <v>255.84</v>
          </cell>
          <cell r="G49">
            <v>312</v>
          </cell>
        </row>
        <row r="50">
          <cell r="A50">
            <v>53</v>
          </cell>
          <cell r="B50">
            <v>108.12</v>
          </cell>
          <cell r="C50">
            <v>65.72</v>
          </cell>
          <cell r="D50">
            <v>96.99</v>
          </cell>
          <cell r="E50">
            <v>232.14</v>
          </cell>
          <cell r="F50">
            <v>260.76</v>
          </cell>
          <cell r="G50">
            <v>318</v>
          </cell>
        </row>
        <row r="51">
          <cell r="A51">
            <v>54</v>
          </cell>
          <cell r="B51">
            <v>110.16</v>
          </cell>
          <cell r="C51">
            <v>66.959999999999994</v>
          </cell>
          <cell r="D51">
            <v>98.82</v>
          </cell>
          <cell r="E51">
            <v>236.52</v>
          </cell>
          <cell r="F51">
            <v>265.68</v>
          </cell>
          <cell r="G51">
            <v>324</v>
          </cell>
        </row>
        <row r="52">
          <cell r="A52">
            <v>55</v>
          </cell>
          <cell r="B52">
            <v>112.2</v>
          </cell>
          <cell r="C52">
            <v>68.2</v>
          </cell>
          <cell r="D52">
            <v>100.65</v>
          </cell>
          <cell r="E52">
            <v>240.9</v>
          </cell>
          <cell r="F52">
            <v>270.60000000000002</v>
          </cell>
          <cell r="G52">
            <v>330</v>
          </cell>
        </row>
        <row r="53">
          <cell r="A53">
            <v>56</v>
          </cell>
          <cell r="B53">
            <v>114.24</v>
          </cell>
          <cell r="C53">
            <v>69.44</v>
          </cell>
          <cell r="D53">
            <v>102.48</v>
          </cell>
          <cell r="E53">
            <v>245.28</v>
          </cell>
          <cell r="F53">
            <v>275.52</v>
          </cell>
          <cell r="G53">
            <v>336</v>
          </cell>
        </row>
        <row r="54">
          <cell r="A54">
            <v>57</v>
          </cell>
          <cell r="B54">
            <v>116.28</v>
          </cell>
          <cell r="C54">
            <v>70.680000000000007</v>
          </cell>
          <cell r="D54">
            <v>104.31</v>
          </cell>
          <cell r="E54">
            <v>249.66</v>
          </cell>
          <cell r="F54">
            <v>280.44</v>
          </cell>
          <cell r="G54">
            <v>342</v>
          </cell>
        </row>
        <row r="55">
          <cell r="A55">
            <v>58</v>
          </cell>
          <cell r="B55">
            <v>118.32</v>
          </cell>
          <cell r="C55">
            <v>71.92</v>
          </cell>
          <cell r="D55">
            <v>106.14</v>
          </cell>
          <cell r="E55">
            <v>254.04</v>
          </cell>
          <cell r="F55">
            <v>285.36</v>
          </cell>
          <cell r="G55">
            <v>348</v>
          </cell>
        </row>
        <row r="56">
          <cell r="A56">
            <v>59</v>
          </cell>
          <cell r="B56">
            <v>120.36</v>
          </cell>
          <cell r="C56">
            <v>73.16</v>
          </cell>
          <cell r="D56">
            <v>107.97</v>
          </cell>
          <cell r="E56">
            <v>258.42</v>
          </cell>
          <cell r="F56">
            <v>290.27999999999997</v>
          </cell>
          <cell r="G56">
            <v>354</v>
          </cell>
        </row>
        <row r="57">
          <cell r="A57">
            <v>60</v>
          </cell>
          <cell r="B57">
            <v>122.4</v>
          </cell>
          <cell r="C57">
            <v>74.400000000000006</v>
          </cell>
          <cell r="D57">
            <v>109.8</v>
          </cell>
          <cell r="E57">
            <v>262.8</v>
          </cell>
          <cell r="F57">
            <v>295.2</v>
          </cell>
          <cell r="G57">
            <v>360</v>
          </cell>
        </row>
        <row r="58">
          <cell r="A58">
            <v>61</v>
          </cell>
          <cell r="B58">
            <v>124.44</v>
          </cell>
          <cell r="C58">
            <v>75.64</v>
          </cell>
          <cell r="D58">
            <v>111.63</v>
          </cell>
          <cell r="E58">
            <v>267.18</v>
          </cell>
          <cell r="F58" t="str">
            <v>300,12,</v>
          </cell>
          <cell r="G58">
            <v>366</v>
          </cell>
        </row>
        <row r="59">
          <cell r="A59">
            <v>62</v>
          </cell>
          <cell r="B59">
            <v>126.48</v>
          </cell>
          <cell r="C59">
            <v>76.88</v>
          </cell>
          <cell r="D59">
            <v>113.46</v>
          </cell>
          <cell r="E59">
            <v>271.56</v>
          </cell>
          <cell r="F59">
            <v>305.04000000000002</v>
          </cell>
          <cell r="G59">
            <v>372</v>
          </cell>
        </row>
        <row r="60">
          <cell r="A60">
            <v>63</v>
          </cell>
          <cell r="B60">
            <v>128.52000000000001</v>
          </cell>
          <cell r="C60">
            <v>78.12</v>
          </cell>
          <cell r="D60">
            <v>115.29</v>
          </cell>
          <cell r="E60">
            <v>275.94</v>
          </cell>
          <cell r="F60">
            <v>309.95999999999998</v>
          </cell>
          <cell r="G60">
            <v>378</v>
          </cell>
        </row>
        <row r="61">
          <cell r="A61">
            <v>64</v>
          </cell>
          <cell r="B61">
            <v>130.56</v>
          </cell>
          <cell r="C61">
            <v>79.36</v>
          </cell>
          <cell r="D61">
            <v>117.12</v>
          </cell>
          <cell r="E61">
            <v>280.32</v>
          </cell>
          <cell r="F61">
            <v>314.88</v>
          </cell>
          <cell r="G61">
            <v>384</v>
          </cell>
        </row>
        <row r="62">
          <cell r="A62">
            <v>65</v>
          </cell>
          <cell r="B62">
            <v>132.6</v>
          </cell>
          <cell r="C62">
            <v>80.599999999999994</v>
          </cell>
          <cell r="D62">
            <v>118.95</v>
          </cell>
          <cell r="E62">
            <v>284.7</v>
          </cell>
          <cell r="F62">
            <v>319.8</v>
          </cell>
          <cell r="G62">
            <v>390</v>
          </cell>
        </row>
        <row r="63">
          <cell r="A63">
            <v>66</v>
          </cell>
          <cell r="B63">
            <v>134.63999999999999</v>
          </cell>
          <cell r="C63">
            <v>81.84</v>
          </cell>
          <cell r="D63">
            <v>120.78</v>
          </cell>
          <cell r="E63">
            <v>289.08</v>
          </cell>
          <cell r="F63">
            <v>324.72000000000003</v>
          </cell>
          <cell r="G63">
            <v>396</v>
          </cell>
        </row>
        <row r="64">
          <cell r="A64">
            <v>67</v>
          </cell>
          <cell r="B64">
            <v>136.68</v>
          </cell>
          <cell r="C64">
            <v>83.08</v>
          </cell>
          <cell r="D64">
            <v>122.61</v>
          </cell>
          <cell r="E64">
            <v>293.45999999999998</v>
          </cell>
          <cell r="F64">
            <v>329.64</v>
          </cell>
          <cell r="G64">
            <v>402</v>
          </cell>
        </row>
        <row r="65">
          <cell r="A65">
            <v>68</v>
          </cell>
          <cell r="B65">
            <v>138.72</v>
          </cell>
          <cell r="C65">
            <v>84.32</v>
          </cell>
          <cell r="D65">
            <v>124.44</v>
          </cell>
          <cell r="E65">
            <v>297.83999999999997</v>
          </cell>
          <cell r="F65">
            <v>334.56</v>
          </cell>
          <cell r="G65">
            <v>408</v>
          </cell>
        </row>
        <row r="66">
          <cell r="A66">
            <v>69</v>
          </cell>
          <cell r="B66">
            <v>140.76</v>
          </cell>
          <cell r="C66">
            <v>85.56</v>
          </cell>
          <cell r="D66">
            <v>126.27</v>
          </cell>
          <cell r="E66">
            <v>302.22000000000003</v>
          </cell>
          <cell r="F66">
            <v>339.48</v>
          </cell>
          <cell r="G66">
            <v>414</v>
          </cell>
        </row>
        <row r="67">
          <cell r="A67">
            <v>70</v>
          </cell>
          <cell r="B67">
            <v>142.80000000000001</v>
          </cell>
          <cell r="C67">
            <v>86.8</v>
          </cell>
          <cell r="D67">
            <v>128.1</v>
          </cell>
          <cell r="E67">
            <v>306.60000000000002</v>
          </cell>
          <cell r="F67">
            <v>344.4</v>
          </cell>
          <cell r="G67">
            <v>420</v>
          </cell>
        </row>
        <row r="68">
          <cell r="A68">
            <v>71</v>
          </cell>
          <cell r="B68">
            <v>144.84</v>
          </cell>
          <cell r="C68">
            <v>88.04</v>
          </cell>
          <cell r="D68">
            <v>129.93</v>
          </cell>
          <cell r="E68">
            <v>310.98</v>
          </cell>
          <cell r="F68">
            <v>349.32</v>
          </cell>
          <cell r="G68">
            <v>426</v>
          </cell>
        </row>
        <row r="69">
          <cell r="A69">
            <v>72</v>
          </cell>
          <cell r="B69">
            <v>146.88</v>
          </cell>
          <cell r="C69">
            <v>89.28</v>
          </cell>
          <cell r="D69">
            <v>131.76</v>
          </cell>
          <cell r="E69">
            <v>315.36</v>
          </cell>
          <cell r="F69">
            <v>354.24</v>
          </cell>
          <cell r="G69">
            <v>432</v>
          </cell>
        </row>
        <row r="70">
          <cell r="A70">
            <v>73</v>
          </cell>
          <cell r="B70">
            <v>148.91999999999999</v>
          </cell>
          <cell r="C70">
            <v>90.52</v>
          </cell>
          <cell r="D70">
            <v>133.59</v>
          </cell>
          <cell r="E70">
            <v>319.74</v>
          </cell>
          <cell r="F70">
            <v>359.16</v>
          </cell>
          <cell r="G70">
            <v>438</v>
          </cell>
        </row>
        <row r="71">
          <cell r="A71">
            <v>74</v>
          </cell>
          <cell r="B71">
            <v>150.96</v>
          </cell>
          <cell r="C71">
            <v>91.76</v>
          </cell>
          <cell r="D71">
            <v>135.41999999999999</v>
          </cell>
          <cell r="E71">
            <v>324.12</v>
          </cell>
          <cell r="F71">
            <v>364.08</v>
          </cell>
          <cell r="G71">
            <v>444</v>
          </cell>
        </row>
        <row r="72">
          <cell r="A72">
            <v>75</v>
          </cell>
          <cell r="B72">
            <v>153</v>
          </cell>
          <cell r="C72">
            <v>93</v>
          </cell>
          <cell r="D72">
            <v>137.25</v>
          </cell>
          <cell r="E72">
            <v>328.5</v>
          </cell>
          <cell r="F72">
            <v>369</v>
          </cell>
          <cell r="G72">
            <v>450</v>
          </cell>
        </row>
        <row r="73">
          <cell r="A73">
            <v>76</v>
          </cell>
          <cell r="B73">
            <v>155.04</v>
          </cell>
          <cell r="C73">
            <v>94.24</v>
          </cell>
          <cell r="D73">
            <v>139.08000000000001</v>
          </cell>
          <cell r="E73">
            <v>332.88</v>
          </cell>
          <cell r="F73">
            <v>373.92</v>
          </cell>
          <cell r="G73">
            <v>456</v>
          </cell>
        </row>
        <row r="74">
          <cell r="A74">
            <v>77</v>
          </cell>
          <cell r="B74">
            <v>157.08000000000001</v>
          </cell>
          <cell r="C74">
            <v>95.48</v>
          </cell>
          <cell r="D74">
            <v>140.91</v>
          </cell>
          <cell r="E74">
            <v>337.26</v>
          </cell>
          <cell r="F74">
            <v>378.84</v>
          </cell>
          <cell r="G74">
            <v>462</v>
          </cell>
        </row>
        <row r="75">
          <cell r="A75">
            <v>78</v>
          </cell>
          <cell r="B75">
            <v>159.12</v>
          </cell>
          <cell r="C75">
            <v>96.72</v>
          </cell>
          <cell r="D75">
            <v>142.74</v>
          </cell>
          <cell r="E75">
            <v>341.64</v>
          </cell>
          <cell r="F75">
            <v>383.76</v>
          </cell>
          <cell r="G75">
            <v>468</v>
          </cell>
        </row>
        <row r="76">
          <cell r="A76">
            <v>79</v>
          </cell>
          <cell r="B76">
            <v>161.16</v>
          </cell>
          <cell r="C76">
            <v>97.96</v>
          </cell>
          <cell r="D76">
            <v>144.57</v>
          </cell>
          <cell r="E76">
            <v>346.02</v>
          </cell>
          <cell r="F76">
            <v>388.68</v>
          </cell>
          <cell r="G76">
            <v>474</v>
          </cell>
        </row>
        <row r="77">
          <cell r="A77">
            <v>80</v>
          </cell>
          <cell r="B77">
            <v>163.19999999999999</v>
          </cell>
          <cell r="C77">
            <v>99.2</v>
          </cell>
          <cell r="D77">
            <v>146.4</v>
          </cell>
          <cell r="E77">
            <v>350.4</v>
          </cell>
          <cell r="F77">
            <v>393.6</v>
          </cell>
          <cell r="G77">
            <v>480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к.84-к.83"/>
      <sheetName val="HP и оргтехника"/>
      <sheetName val="Шкаф"/>
      <sheetName val="Коэфф1."/>
      <sheetName val="Прайс лист"/>
      <sheetName val="СМЕТА проект"/>
      <sheetName val="Лист опроса"/>
      <sheetName val="Смета"/>
      <sheetName val="Summary"/>
      <sheetName val="5ОборРабМест(HP)"/>
      <sheetName val="сохранить"/>
      <sheetName val="13.1"/>
      <sheetName val="Лист2"/>
      <sheetName val="свод 2"/>
      <sheetName val="Данные для расчёта сметы"/>
      <sheetName val="93-110"/>
      <sheetName val="ПДР"/>
      <sheetName val="Зап-3- СЦБ"/>
      <sheetName val="1"/>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8"/>
      <sheetName val="эл_химз_"/>
      <sheetName val="геология_"/>
      <sheetName val="к_84-к_83"/>
      <sheetName val="HP_и_оргтехника"/>
      <sheetName val="Коэфф1_"/>
      <sheetName val="Прайс_лист"/>
      <sheetName val="СМЕТА_проект"/>
      <sheetName val="Лист_опроса"/>
      <sheetName val="13_1"/>
      <sheetName val="свод_2"/>
      <sheetName val="Calc"/>
      <sheetName val="выборка на22 июня"/>
      <sheetName val="ЭХЗ"/>
      <sheetName val="Таблица 5"/>
      <sheetName val="Таблица 3"/>
      <sheetName val="Лист1"/>
      <sheetName val="Обновление"/>
      <sheetName val="Цена"/>
      <sheetName val="Product"/>
      <sheetName val="РасчетКомандир1"/>
      <sheetName val="РасчетКомандир2"/>
      <sheetName val="Коэфф"/>
      <sheetName val="Смета2 проект. раб."/>
      <sheetName val="График"/>
      <sheetName val="Счет-Фактура"/>
      <sheetName val="Кредиты"/>
      <sheetName val="Суточная"/>
      <sheetName val="вариант"/>
      <sheetName val="Табл38-7"/>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6_14"/>
      <sheetName val="6_3_1"/>
      <sheetName val="6_20"/>
      <sheetName val="6_4_1"/>
      <sheetName val="6_11_1__сторонние"/>
      <sheetName val="8_14_КР_(списание)ОПСТИКР"/>
      <sheetName val="топо"/>
      <sheetName val="DATA"/>
      <sheetName val="Списки"/>
      <sheetName val="6.14_КР"/>
      <sheetName val="Прилож"/>
      <sheetName val="Пример расчета"/>
      <sheetName val="СметаСводная Рыб"/>
      <sheetName val="все"/>
      <sheetName val="Нормы"/>
      <sheetName val="sapactivexlhiddensheet"/>
      <sheetName val="OCK1"/>
      <sheetName val="1.3"/>
      <sheetName val="ИГ1"/>
      <sheetName val="К.рын"/>
      <sheetName val="Сводная смета"/>
      <sheetName val="Землеотвод"/>
      <sheetName val="Пояснение "/>
      <sheetName val="list"/>
      <sheetName val="РП"/>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сводная"/>
      <sheetName val="Разработка проекта"/>
      <sheetName val="КП НовоКов"/>
      <sheetName val="ПДР ООО &quot;Юкос ФБЦ&quot;"/>
      <sheetName val="Прибыль опл"/>
      <sheetName val="3.1"/>
      <sheetName val="Коммерческие расходы"/>
      <sheetName val="исходные данные"/>
      <sheetName val="расчетные таблицы"/>
      <sheetName val="СметаСводная Колпино"/>
      <sheetName val="2002(v2)"/>
      <sheetName val="справ."/>
      <sheetName val="справ_"/>
      <sheetName val="оборудован"/>
      <sheetName val="СметаСводная снег"/>
      <sheetName val="СметаСводная"/>
      <sheetName val="СметаСводная павильон"/>
      <sheetName val="Перечень ИУ"/>
      <sheetName val="Упр"/>
      <sheetName val="НМА"/>
      <sheetName val="оператор"/>
      <sheetName val="исх_данные"/>
      <sheetName val="ст ГТМ"/>
      <sheetName val="2002_v2_"/>
      <sheetName val="свод1"/>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ИД"/>
      <sheetName val="свод 3"/>
      <sheetName val="отчет эл_эн  2000"/>
      <sheetName val="См3 СЦБ-зап"/>
      <sheetName val="Смета 1"/>
      <sheetName val="справка"/>
      <sheetName val="суб.подряд"/>
      <sheetName val="ПСБ - ОЭ"/>
      <sheetName val="смета 2 проект. работы"/>
      <sheetName val="Хар_"/>
      <sheetName val="С1_"/>
      <sheetName val="СтрЗапасов (2)"/>
      <sheetName val="Norm"/>
      <sheetName val="НМ расчеты"/>
      <sheetName val="Переменные и константы"/>
      <sheetName val="Смета 1свод"/>
      <sheetName val="Вспомогательный"/>
      <sheetName val="ID"/>
      <sheetName val="История"/>
      <sheetName val="Р1"/>
      <sheetName val="Параметры_i"/>
      <sheetName val="Таблица 2"/>
      <sheetName val="информация"/>
      <sheetName val="Текущие цены"/>
      <sheetName val="рабочий"/>
      <sheetName val="окраска"/>
      <sheetName val="Ачинский НПЗ"/>
      <sheetName val="D"/>
      <sheetName val="СметаСводная 1 оч"/>
      <sheetName val="Итог"/>
      <sheetName val="3.1 ТХ"/>
      <sheetName val="ЗП_ЮНГ"/>
      <sheetName val="РН-ПНГ"/>
      <sheetName val="Общая часть"/>
      <sheetName val="№5 СУБ Инж защ"/>
      <sheetName val="СС замеч с ответами"/>
      <sheetName val="total"/>
      <sheetName val="Комплектация"/>
      <sheetName val="трубы"/>
      <sheetName val="СМР"/>
      <sheetName val="дороги"/>
      <sheetName val="начало"/>
      <sheetName val="Main"/>
      <sheetName val="УП _2004"/>
      <sheetName val="Спецификация"/>
      <sheetName val="Константы и результаты"/>
      <sheetName val="Лизинг"/>
      <sheetName val="Удельные(проф.)"/>
      <sheetName val="расчет №3"/>
      <sheetName val="3.2"/>
      <sheetName val="3.3"/>
      <sheetName val="Р2.1"/>
      <sheetName val="Р2.2"/>
      <sheetName val="Р3"/>
      <sheetName val="Р4"/>
      <sheetName val="Р5"/>
      <sheetName val="Р7"/>
      <sheetName val="Табл.5"/>
      <sheetName val="Табл.2"/>
      <sheetName val="Исх.данные"/>
      <sheetName val="Input"/>
      <sheetName val="Calculation"/>
      <sheetName val="MAIN_PARAMETERS"/>
      <sheetName val="RSOILBAL"/>
      <sheetName val="ВКЕ"/>
      <sheetName val="rvldmrv"/>
      <sheetName val="Additives"/>
      <sheetName val="Ryazan"/>
      <sheetName val="Assumpt"/>
      <sheetName val="Control"/>
      <sheetName val="Параметры"/>
      <sheetName val="См №3 ОПР"/>
      <sheetName val="см.№6 АВЗУ и ГПЗУ"/>
      <sheetName val="Геофизика"/>
      <sheetName val="Геодезия"/>
      <sheetName val="Экология1"/>
      <sheetName val="ц_1991"/>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АУП"/>
      <sheetName val="CENTR"/>
      <sheetName val="Смета 2"/>
      <sheetName val="4сд"/>
      <sheetName val="2сд"/>
      <sheetName val="7сд"/>
      <sheetName val="Lim"/>
      <sheetName val="Справочник"/>
      <sheetName val="PwC Copies from old models --&gt;&gt;"/>
      <sheetName val="Справочники"/>
      <sheetName val="Сравнение ДПН факт 06-07"/>
      <sheetName val="Journals"/>
      <sheetName val="Names"/>
      <sheetName val="кп ГК"/>
      <sheetName val="Input Assumptions"/>
      <sheetName val="DMTR_BP_03"/>
      <sheetName val="см №1.1 Геодезические работы "/>
      <sheetName val="см №1.4 Экология "/>
      <sheetName val="АСУ ТП 1 этап ПД"/>
      <sheetName val="Курсы"/>
      <sheetName val="в работу"/>
      <sheetName val="1ПС"/>
      <sheetName val="20_Кредиты краткосрочные"/>
      <sheetName val="Амур ДОН"/>
      <sheetName val="3.5"/>
      <sheetName val="Январь"/>
      <sheetName val="ИДвалка"/>
      <sheetName val="Лист3"/>
      <sheetName val="часы"/>
      <sheetName val="АЧ"/>
      <sheetName val="кп"/>
      <sheetName val="2.2 "/>
      <sheetName val="Расчет курса"/>
      <sheetName val="XLR_NoRangeSheet"/>
      <sheetName val="НЕДЕЛИ"/>
      <sheetName val="GD"/>
      <sheetName val="ПОДПИСИ"/>
      <sheetName val="РАСЧЕТ"/>
      <sheetName val="КП (2)"/>
      <sheetName val="Бюджет"/>
      <sheetName val="Перечень Заказчиков"/>
      <sheetName val="Б.Сатка"/>
      <sheetName val="КП к ГК"/>
      <sheetName val="изыскания 2"/>
      <sheetName val="свод (2)"/>
      <sheetName val="Калплан ОИ2 Макм крестики"/>
      <sheetName val="Смета терзем"/>
      <sheetName val="ресурсная вед."/>
      <sheetName val="смета СИД"/>
      <sheetName val="р.Волхов"/>
      <sheetName val="СП"/>
      <sheetName val="мсн"/>
      <sheetName val="влад-таблица"/>
      <sheetName val="2002(v1)"/>
      <sheetName val="Баланс (Ф1)"/>
      <sheetName val="Смета2_проект__раб_"/>
      <sheetName val="Зап-3-_СЦБ"/>
      <sheetName val="Данные_для_расчёта_сметы"/>
      <sheetName val="Смета_1"/>
      <sheetName val="геолог"/>
      <sheetName val="SakhNIPI5"/>
      <sheetName val="ПИР"/>
      <sheetName val="Капитальные затраты"/>
      <sheetName val="Opex personnel (Term facs)"/>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Пример_расчета"/>
      <sheetName val="СметаСводная_Рыб"/>
      <sheetName val="отчет_эл_эн__2000"/>
      <sheetName val="6.3"/>
      <sheetName val="6.7"/>
      <sheetName val="6.3.1.3"/>
      <sheetName val="См_1_наруж_водопровод"/>
      <sheetName val="Разработка_проекта"/>
      <sheetName val="КП_НовоКов"/>
      <sheetName val="СметаСводная_1_оч"/>
      <sheetName val="пятилетка"/>
      <sheetName val="мониторинг"/>
      <sheetName val="Св. смета"/>
      <sheetName val="РБС ИЗМ1"/>
      <sheetName val="Справочные данные"/>
      <sheetName val="Подрядчики"/>
      <sheetName val="мат"/>
      <sheetName val="суб_подряд"/>
      <sheetName val="ПСБ_-_ОЭ"/>
      <sheetName val="4"/>
      <sheetName val="Калплан Кра"/>
      <sheetName val="Материалы"/>
      <sheetName val="6.11 новый"/>
      <sheetName val="трансформация1"/>
      <sheetName val="breakdown"/>
      <sheetName val="EKDEB90"/>
      <sheetName val="Коэф КВ"/>
      <sheetName val="К"/>
      <sheetName val="Кал.план Жукова даты - не надо"/>
      <sheetName val="матер."/>
      <sheetName val="КП Прим (3)"/>
      <sheetName val="кп (3)"/>
      <sheetName val="фонтан разбитый2"/>
      <sheetName val="накладная"/>
      <sheetName val="Акт"/>
      <sheetName val="Смета-Т"/>
      <sheetName val=""/>
      <sheetName val="Смета 3 Гидролог"/>
      <sheetName val="Записка СЦБ"/>
      <sheetName val="РС "/>
      <sheetName val="Курс доллара"/>
      <sheetName val="Календарь новый"/>
      <sheetName val="Смета № 1 ИИ линия"/>
      <sheetName val="Дополнительные параметры"/>
      <sheetName val="ЛЧ"/>
      <sheetName val="Leistungsakt"/>
      <sheetName val="Свод объем"/>
      <sheetName val="Дог цена"/>
      <sheetName val="ОПС"/>
      <sheetName val="СметаСводная_снег"/>
      <sheetName val="Хаттон_90_90_Femco"/>
      <sheetName val="Смета ТЗ АСУ-16"/>
      <sheetName val="База Геодезия"/>
      <sheetName val="База Геология"/>
      <sheetName val="База Геофизика"/>
      <sheetName val="4.1.1"/>
      <sheetName val="исп.1.1.1"/>
      <sheetName val="База Гидро"/>
      <sheetName val="4.2.1"/>
      <sheetName val="исп.1.1.2"/>
      <sheetName val="Исп. смета этап 1.1, 1.2"/>
      <sheetName val="Экология-3"/>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2"/>
      <sheetName val="топ"/>
      <sheetName val="геолог"/>
      <sheetName val="гидрометеолог"/>
      <sheetName val="экология"/>
      <sheetName val="газоснабжение"/>
      <sheetName val="ГОЧС2"/>
      <sheetName val="оос1"/>
      <sheetName val="благоустройство"/>
      <sheetName val="регламент"/>
      <sheetName val="защита"/>
    </sheetNames>
    <sheetDataSet>
      <sheetData sheetId="0">
        <row r="7">
          <cell r="A7" t="str">
            <v>Наименование  объекта : " Энергоснабжение и автоматизация НПС "Синдор", реконструкция. Газоснабжение.</v>
          </cell>
        </row>
        <row r="10">
          <cell r="C10" t="str">
            <v xml:space="preserve"> ОАО "СМН"</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2"/>
      <sheetName val="сид2"/>
      <sheetName val="изыскания 2"/>
      <sheetName val="экол из "/>
      <sheetName val="экол из"/>
      <sheetName val="экон из2"/>
      <sheetName val="дор2"/>
      <sheetName val="иск соор4"/>
      <sheetName val="трот2"/>
      <sheetName val="маф"/>
      <sheetName val="нар осв2"/>
      <sheetName val="канал2"/>
      <sheetName val="электроснаб"/>
      <sheetName val="орг_движ2"/>
      <sheetName val="внт1"/>
      <sheetName val="ГОЧС2"/>
      <sheetName val="оос2"/>
      <sheetName val="бл-во2"/>
      <sheetName val="тэч2"/>
      <sheetName val="конкурсн2"/>
      <sheetName val="экран2"/>
      <sheetName val="пер ком1"/>
      <sheetName val="арх из"/>
      <sheetName val="экон об"/>
      <sheetName val="изъят зем уч"/>
      <sheetName val="сод дор"/>
      <sheetName val="детализация"/>
      <sheetName val="авт надз"/>
      <sheetName val="ПДР"/>
      <sheetName val="свод_2"/>
      <sheetName val="изыскания_2"/>
      <sheetName val="экол_из_"/>
      <sheetName val="экол_из"/>
      <sheetName val="экон_из2"/>
      <sheetName val="иск_соор4"/>
      <sheetName val="нар_осв2"/>
      <sheetName val="пер_ком1"/>
      <sheetName val="арх_из"/>
      <sheetName val="экон_об"/>
      <sheetName val="изъят_зем_уч"/>
      <sheetName val="сод_дор"/>
      <sheetName val="авт_надз"/>
      <sheetName val="топография"/>
      <sheetName val="исходные данные"/>
      <sheetName val="расчетные таблицы"/>
      <sheetName val="Смета"/>
      <sheetName val="total"/>
      <sheetName val="Комплектация"/>
      <sheetName val="трубы"/>
      <sheetName val="СМР"/>
      <sheetName val="дороги"/>
      <sheetName val="топо"/>
      <sheetName val="свод"/>
      <sheetName val="свод 3"/>
      <sheetName val="Лист2"/>
      <sheetName val="Сводная"/>
      <sheetName val="Зап-3- СЦБ"/>
      <sheetName val="ИД"/>
      <sheetName val="См3 СЦБ-зап"/>
      <sheetName val="Амур ДОН"/>
      <sheetName val="Шкаф"/>
      <sheetName val="Коэфф1."/>
      <sheetName val="Прайс лист"/>
      <sheetName val="Данные для расчёта сметы"/>
      <sheetName val="1.1."/>
      <sheetName val="СметаСводная Рыб"/>
      <sheetName val="шаблон"/>
      <sheetName val="Переменные и константы"/>
      <sheetName val="КП к снег Рыбинская"/>
      <sheetName val="1.3"/>
      <sheetName val="мсн"/>
      <sheetName val="D"/>
      <sheetName val="Смета-Т"/>
      <sheetName val="СметаСводная Колпино"/>
      <sheetName val="СметаСводная"/>
      <sheetName val="оператор"/>
      <sheetName val="исх_данные"/>
      <sheetName val="К"/>
      <sheetName val="OCK1"/>
      <sheetName val="Землеотвод"/>
      <sheetName val="р.Волхов"/>
      <sheetName val="Пример расчета"/>
      <sheetName val="Калплан Кра"/>
      <sheetName val="УП _2004"/>
      <sheetName val="sapactivexlhiddensheet"/>
      <sheetName val="ИДвалка"/>
      <sheetName val="Коэфф"/>
      <sheetName val="Справочные данные"/>
      <sheetName val="Справка"/>
      <sheetName val="Командировочные"/>
      <sheetName val="13.1"/>
    </sheetNames>
    <sheetDataSet>
      <sheetData sheetId="0">
        <row r="7">
          <cell r="A7" t="str">
            <v>Наименование  строительства, стадии проектирования:
Выполнение работ по  "Разработке рабочего проекта капитального ремонта моста им. 50-летия Октября в г.Пскове"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ГК"/>
      <sheetName val="кп (2)"/>
      <sheetName val="свод 3"/>
      <sheetName val="сид3"/>
      <sheetName val="экон из1"/>
      <sheetName val="экол из"/>
      <sheetName val="дор3"/>
      <sheetName val="иск соор4"/>
      <sheetName val="обсл моста"/>
      <sheetName val="нар осв3"/>
      <sheetName val="канал3"/>
      <sheetName val="пер ком3"/>
      <sheetName val="ост2"/>
      <sheetName val="трот2"/>
      <sheetName val="орг_движ3"/>
      <sheetName val="акт3"/>
      <sheetName val="ГОЧС3"/>
      <sheetName val="оос3"/>
      <sheetName val="тэч3"/>
      <sheetName val="сод дор3"/>
      <sheetName val="изъят зем уч3"/>
      <sheetName val="внт1"/>
      <sheetName val="конкурсн3"/>
      <sheetName val="свод 2"/>
      <sheetName val="кп_ГК"/>
      <sheetName val="кп_(2)"/>
      <sheetName val="свод_3"/>
      <sheetName val="экон_из1"/>
      <sheetName val="экол_из"/>
      <sheetName val="иск_соор4"/>
      <sheetName val="обсл_моста"/>
      <sheetName val="нар_осв3"/>
      <sheetName val="пер_ком3"/>
      <sheetName val="сод_дор3"/>
      <sheetName val="изъят_зем_уч3"/>
      <sheetName val="ПДР"/>
      <sheetName val="топография"/>
      <sheetName val="топо"/>
      <sheetName val="ИД"/>
      <sheetName val="Зап-3- СЦБ"/>
      <sheetName val="Смета"/>
      <sheetName val="исходные данные"/>
      <sheetName val="расчетные таблицы"/>
      <sheetName val="свод"/>
      <sheetName val="total"/>
      <sheetName val="Комплектация"/>
      <sheetName val="трубы"/>
      <sheetName val="СМР"/>
      <sheetName val="дороги"/>
      <sheetName val="СметаСводная Рыб"/>
      <sheetName val="Коэфф1."/>
      <sheetName val="rvldmrv"/>
      <sheetName val="Амур ДОН"/>
      <sheetName val="УП _2004"/>
      <sheetName val="sapactivexlhiddensheet"/>
      <sheetName val="Destination"/>
      <sheetName val="Лист2"/>
      <sheetName val="1.1."/>
      <sheetName val="СМЕТА проект"/>
      <sheetName val="Шкаф"/>
      <sheetName val="Прайс лист"/>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Journals"/>
      <sheetName val="вариант"/>
      <sheetName val="Землеотвод"/>
      <sheetName val="93-110"/>
      <sheetName val="Пример расчета"/>
      <sheetName val="см8"/>
      <sheetName val="СП"/>
      <sheetName val="пятилетка"/>
      <sheetName val="мониторинг"/>
      <sheetName val="Б.Сатка"/>
      <sheetName val="Дополнительные параметры"/>
      <sheetName val="breakdown"/>
    </sheetNames>
    <sheetDataSet>
      <sheetData sheetId="0"/>
      <sheetData sheetId="1"/>
      <sheetData sheetId="2">
        <row r="13">
          <cell r="D13" t="str">
            <v>Свердловское областное государственное учреждение "Управление автомобильных дорог"</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sheetName val="Ик"/>
      <sheetName val="свод 3"/>
      <sheetName val="свод 2"/>
      <sheetName val="Лист2"/>
      <sheetName val="топография"/>
      <sheetName val="исходные данные"/>
      <sheetName val="расчетные таблицы"/>
      <sheetName val="Данные для расчёта сметы"/>
      <sheetName val="total"/>
      <sheetName val="топо"/>
      <sheetName val="Комплектация"/>
      <sheetName val="трубы"/>
      <sheetName val="СМР"/>
      <sheetName val="дороги"/>
      <sheetName val="геолог"/>
      <sheetName val="Справочные данные"/>
      <sheetName val="геол-Ик"/>
      <sheetName val="к.84-к.83"/>
      <sheetName val="Данные_для_расчёта_сметы"/>
      <sheetName val="свод_2"/>
      <sheetName val="свод_3"/>
      <sheetName val="к_84-к_83"/>
      <sheetName val="ПДР"/>
      <sheetName val="Коэфф1."/>
      <sheetName val="1.1"/>
      <sheetName val="График III квартал"/>
      <sheetName val="ИД"/>
      <sheetName val="СметаСводная Рыб"/>
      <sheetName val="СметаСводная"/>
      <sheetName val="свод1"/>
      <sheetName val="ИГ1"/>
      <sheetName val="свод"/>
      <sheetName val="Смета 2"/>
      <sheetName val="3.1"/>
      <sheetName val="сводная"/>
      <sheetName val="График"/>
      <sheetName val="Суточная"/>
      <sheetName val="СС"/>
      <sheetName val="Product"/>
      <sheetName val="Цена"/>
      <sheetName val="Обновление"/>
      <sheetName val="Зап-3- СЦБ"/>
      <sheetName val="Справочник"/>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sheetName val="Ик 2006"/>
      <sheetName val="Амур ДОН"/>
      <sheetName val="ВСТО РП  км 570 - км 1088"/>
      <sheetName val="ВСТО ВЛ вдол  км 570 - км 1088 "/>
      <sheetName val="Сопутствующие сооружения"/>
      <sheetName val="Причалы"/>
      <sheetName val="ВСТО ОИ км 570 - км 1088 "/>
      <sheetName val="ВСТО 500км - 160 рек"/>
      <sheetName val="14 рек ОИ"/>
      <sheetName val="14 рек ТЭО"/>
      <sheetName val="14рек РД"/>
      <sheetName val="Амур ОИ (2 вар.)"/>
      <sheetName val="Амур ТЭО"/>
      <sheetName val="Амур РП"/>
      <sheetName val="Д2-246 (2)"/>
      <sheetName val="Д1-252  (2)"/>
      <sheetName val="Д 1 -253 (2)"/>
      <sheetName val="Д 2 -253 (2)"/>
      <sheetName val="Д 2-285 (2)"/>
      <sheetName val="Д 2-497 (2)"/>
      <sheetName val="Д 2-499 (2)"/>
      <sheetName val="Д 1-565 (3)"/>
      <sheetName val="Д 1-565 (4)"/>
      <sheetName val="Дон Др.1"/>
      <sheetName val="Перевозная исп"/>
      <sheetName val="Перевозная2"/>
      <sheetName val="ВЛ Филино"/>
      <sheetName val="ВСТО 2700-2850"/>
      <sheetName val="Иркутская"/>
      <sheetName val="Бурятия"/>
      <sheetName val="Чита"/>
      <sheetName val="Хабаровский"/>
      <sheetName val="Приморский"/>
      <sheetName val="Перевозная"/>
      <sheetName val="Эстакада"/>
      <sheetName val="Овраг"/>
      <sheetName val="ВСТОисп"/>
      <sheetName val="От п.ст. 119"/>
      <sheetName val="Пл.рег.давл."/>
      <sheetName val="от НПС Коломна"/>
      <sheetName val="От фидера Индустрия"/>
      <sheetName val="НПС1 с Печ"/>
      <sheetName val="Кожва-НПС1"/>
      <sheetName val="ПС 220-100"/>
      <sheetName val="ВЛ Ухта-НПС2"/>
      <sheetName val="ВЛ Стэц-НПС2 (2)"/>
      <sheetName val="ВЛ 110 -ПС Ухта"/>
      <sheetName val="ПС 100 при НПС 2"/>
      <sheetName val="Климат"/>
      <sheetName val="Климат-Волга"/>
      <sheetName val="Кудьма"/>
      <sheetName val="Волга"/>
      <sheetName val="ВЛ 155-157ис.г"/>
      <sheetName val="ОтНПС Коломна Сев.Кол.Исп.гид"/>
      <sheetName val="Дружба овраги"/>
      <sheetName val="Д2 -134"/>
      <sheetName val="Д2-246"/>
      <sheetName val="Д1-252 "/>
      <sheetName val="Д 1 -253"/>
      <sheetName val="Д 2 -253"/>
      <sheetName val="Д 2-285"/>
      <sheetName val="Д 2-497"/>
      <sheetName val="Д 2-499"/>
      <sheetName val="Д 1-565"/>
      <sheetName val="Сестрорецкая"/>
      <sheetName val="ДОН Печора"/>
      <sheetName val="ТЭО Печора"/>
      <sheetName val="ОИ Печора "/>
      <sheetName val="ОИ Хар-Инд"/>
      <sheetName val="ТЭО Хар-Инд "/>
      <sheetName val="ОИ Печора  (2)"/>
      <sheetName val="ОИ Хар-Инд (2)"/>
      <sheetName val="ТЭО Хар-Инд  (2)"/>
      <sheetName val="ТОН-2"/>
      <sheetName val="Курган-кольца"/>
      <sheetName val="Реки Брянск(пртр)"/>
      <sheetName val="Сур-Ал(РД)"/>
      <sheetName val="Сур-Ал(ТЭО)"/>
      <sheetName val="Сур-Ал(ОИ)"/>
      <sheetName val="Сур-Ал(ДОН)"/>
      <sheetName val="Мал. водоток-Урал"/>
      <sheetName val="Урал"/>
      <sheetName val="Теребутинец-2"/>
      <sheetName val="Теребутинец-1"/>
      <sheetName val="Левочка-2"/>
      <sheetName val="Левочка-1"/>
      <sheetName val="Китай РД "/>
      <sheetName val="Амур РД"/>
      <sheetName val="ВСТО-Казьмино"/>
      <sheetName val="ВОЛС-Лен"/>
      <sheetName val="ВОЛС-Тв"/>
      <sheetName val="Дичня"/>
      <sheetName val="Бор-Подб"/>
      <sheetName val="Пест-Бык"/>
      <sheetName val="Юб-Пест"/>
      <sheetName val="Кириши-ГРЭС-19"/>
      <sheetName val="2436"/>
      <sheetName val="Самара"/>
      <sheetName val="Волга241"/>
      <sheetName val="Волга2093"/>
      <sheetName val="Вала"/>
      <sheetName val="Сок"/>
      <sheetName val="Вятка"/>
      <sheetName val="Св.Нос"/>
      <sheetName val="Мурманск(М)"/>
      <sheetName val="Southvar"/>
      <sheetName val="Pechёra"/>
      <sheetName val="Obь"/>
      <sheetName val="SevDv"/>
      <sheetName val="KemOz"/>
      <sheetName val="Ozero"/>
      <sheetName val="Меша"/>
      <sheetName val="Пахра"/>
      <sheetName val="Kanzal"/>
      <sheetName val="Vыmь"/>
      <sheetName val="Pinega"/>
      <sheetName val="Onega"/>
      <sheetName val="Belkanal"/>
      <sheetName val="Vesliana"/>
      <sheetName val="Kemь"/>
      <sheetName val="Est-Niva"/>
      <sheetName val="Ichma"/>
      <sheetName val="Uhta"/>
      <sheetName val="ВОЛС-Яр"/>
      <sheetName val="Смета (3)"/>
      <sheetName val="ВОЛС-Нов"/>
      <sheetName val="791-797 БТС"/>
      <sheetName val="РАСЧЕТ СМЕТЫ"/>
      <sheetName val="топография"/>
      <sheetName val="свод 3"/>
      <sheetName val="свод 2"/>
      <sheetName val="ПДР"/>
      <sheetName val="топо"/>
      <sheetName val="Данные для расчёта сметы"/>
      <sheetName val="total"/>
      <sheetName val="Комплектация"/>
      <sheetName val="трубы"/>
      <sheetName val="СМР"/>
      <sheetName val="дороги"/>
      <sheetName val="СметаСводная Рыб"/>
      <sheetName val="Б.Сатка"/>
      <sheetName val="Исполнение по оборуд_"/>
      <sheetName val="исходные данные"/>
      <sheetName val="расчетные таблицы"/>
      <sheetName val="Лист2"/>
      <sheetName val="кп ГК"/>
      <sheetName val="информация"/>
      <sheetName val="93-110"/>
      <sheetName val="ИД"/>
      <sheetName val="УП _2004"/>
      <sheetName val="СметаСводная"/>
      <sheetName val="sapactivexlhiddensheet"/>
      <sheetName val="Calc"/>
      <sheetName val="ВСТО-трасса_2-вар_ТЭО"/>
      <sheetName val="ВСТО-трасса_1-вар_РД"/>
      <sheetName val="ВСТО-трасса_1-вар_ТЭО"/>
      <sheetName val="ВСТО-трасса_2-вар_РД"/>
      <sheetName val="КП"/>
      <sheetName val="Ик_2006"/>
      <sheetName val="Амур_ДОН"/>
      <sheetName val="ВСТО_РП__км_570_-_км_1088"/>
      <sheetName val="ВСТО_ВЛ_вдол__км_570_-_км_1088_"/>
      <sheetName val="Сопутствующие_сооружения"/>
      <sheetName val="ВСТО_ОИ_км_570_-_км_1088_"/>
      <sheetName val="ВСТО_500км_-_160_рек"/>
      <sheetName val="14_рек_ОИ"/>
      <sheetName val="14_рек_ТЭО"/>
      <sheetName val="14рек_РД"/>
      <sheetName val="Амур_ОИ_(2_вар_)"/>
      <sheetName val="Амур_ТЭО"/>
      <sheetName val="Амур_РП"/>
      <sheetName val="Д2-246_(2)"/>
      <sheetName val="Д1-252__(2)"/>
      <sheetName val="Д_1_-253_(2)"/>
      <sheetName val="Д_2_-253_(2)"/>
      <sheetName val="Д_2-285_(2)"/>
      <sheetName val="Д_2-497_(2)"/>
      <sheetName val="Д_2-499_(2)"/>
      <sheetName val="Д_1-565_(3)"/>
      <sheetName val="Д_1-565_(4)"/>
      <sheetName val="Дон_Др_1"/>
      <sheetName val="Перевозная_исп"/>
      <sheetName val="ВЛ_Филино"/>
      <sheetName val="ВСТО_2700-2850"/>
      <sheetName val="От_п_ст__119"/>
      <sheetName val="Пл_рег_давл_"/>
      <sheetName val="от_НПС_Коломна"/>
      <sheetName val="От_фидера_Индустрия"/>
      <sheetName val="НПС1_с_Печ"/>
      <sheetName val="ПС_220-100"/>
      <sheetName val="ВЛ_Ухта-НПС2"/>
      <sheetName val="ВЛ_Стэц-НПС2_(2)"/>
      <sheetName val="ВЛ_110_-ПС_Ухта"/>
      <sheetName val="ПС_100_при_НПС_2"/>
      <sheetName val="ВЛ_155-157ис_г"/>
      <sheetName val="ОтНПС_Коломна_Сев_Кол_Исп_гид"/>
      <sheetName val="Дружба_овраги"/>
      <sheetName val="Д2_-134"/>
      <sheetName val="Д1-252_"/>
      <sheetName val="Д_1_-253"/>
      <sheetName val="Д_2_-253"/>
      <sheetName val="Д_2-285"/>
      <sheetName val="Д_2-497"/>
      <sheetName val="Д_2-499"/>
      <sheetName val="Д_1-565"/>
      <sheetName val="ДОН_Печора"/>
      <sheetName val="ТЭО_Печора"/>
      <sheetName val="ОИ_Печора_"/>
      <sheetName val="ОИ_Хар-Инд"/>
      <sheetName val="ТЭО_Хар-Инд_"/>
      <sheetName val="ОИ_Печора__(2)"/>
      <sheetName val="ОИ_Хар-Инд_(2)"/>
      <sheetName val="ТЭО_Хар-Инд__(2)"/>
      <sheetName val="Реки_Брянск(пртр)"/>
      <sheetName val="Мал__водоток-Урал"/>
      <sheetName val="Китай_РД_"/>
      <sheetName val="Амур_РД"/>
      <sheetName val="Св_Нос"/>
      <sheetName val="Смета_(3)"/>
      <sheetName val="791-797_БТС"/>
      <sheetName val="Данные_для_расчёта_сметы"/>
      <sheetName val="к.84-к.83"/>
      <sheetName val="СМЕТА проект"/>
      <sheetName val="Дополнительные параметры"/>
      <sheetName val="Прибыль опл"/>
      <sheetName val="13.1"/>
      <sheetName val="в работу"/>
      <sheetName val="Шкаф"/>
      <sheetName val="Коэфф1."/>
      <sheetName val="Прайс лист"/>
      <sheetName val="Смета 1свод"/>
      <sheetName val="Упр"/>
      <sheetName val="СметаСводная павильон"/>
      <sheetName val=""/>
      <sheetName val="list"/>
      <sheetName val="Destination"/>
      <sheetName val="мсн"/>
      <sheetName val="РП"/>
      <sheetName val="КП (2)"/>
      <sheetName val="База Геология"/>
      <sheetName val="Лист опроса"/>
      <sheetName val="График"/>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_2_"/>
      <sheetName val="Исполнение сжато"/>
      <sheetName val="Форма для бурения"/>
      <sheetName val="Форма для КС"/>
      <sheetName val="Форма для ГР"/>
      <sheetName val="Корректировка"/>
      <sheetName val="Сводная смет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ПДР"/>
      <sheetName val="Пример расчета"/>
      <sheetName val="График"/>
      <sheetName val="ПДР ООО &quot;Юкос ФБЦ&quot;"/>
      <sheetName val="Разработка проекта"/>
      <sheetName val="Суточная"/>
      <sheetName val="Сводная смета"/>
      <sheetName val="list"/>
      <sheetName val="Лист1"/>
      <sheetName val="Обновление"/>
      <sheetName val="Цена"/>
      <sheetName val="Product"/>
      <sheetName val="Смета"/>
      <sheetName val="исходные данные"/>
      <sheetName val="расчетные таблицы"/>
      <sheetName val="Зап-3- СЦБ"/>
      <sheetName val="СМЕТА проект"/>
      <sheetName val="все"/>
      <sheetName val="К.рын"/>
      <sheetName val="Шкаф"/>
      <sheetName val="Коэфф1."/>
      <sheetName val="Прайс лист"/>
      <sheetName val="Табл38-7"/>
      <sheetName val="вариант"/>
      <sheetName val="СС"/>
      <sheetName val="свод 2"/>
      <sheetName val="Баланс (Ф1)"/>
      <sheetName val="Прибыль опл"/>
      <sheetName val="data"/>
      <sheetName val="Смета 1"/>
      <sheetName val="сводная"/>
      <sheetName val="См 1 наруж.водопровод"/>
      <sheetName val="топо"/>
      <sheetName val="5ОборРабМест(HP)"/>
      <sheetName val="РП"/>
      <sheetName val="1"/>
      <sheetName val="к.84-к.83"/>
      <sheetName val="СметаСводная Рыб"/>
      <sheetName val="СметаСводная Колпино"/>
      <sheetName val="СметаСводная"/>
      <sheetName val="sapactivexlhiddensheet"/>
      <sheetName val="КП (2)"/>
      <sheetName val="13.1"/>
      <sheetName val="Коэф"/>
      <sheetName val="Счет-Фактура"/>
      <sheetName val="Summary"/>
      <sheetName val="ЭХЗ"/>
      <sheetName val="РасчетКомандир1"/>
      <sheetName val="РасчетКомандир2"/>
      <sheetName val="Коэфф"/>
      <sheetName val="Смета2 проект. раб."/>
      <sheetName val="Кредиты"/>
      <sheetName val="данные"/>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Данные для расчёта сметы"/>
      <sheetName val="Списки"/>
      <sheetName val="6.14_КР"/>
      <sheetName val="см8"/>
      <sheetName val="Прилож"/>
      <sheetName val="Нормы"/>
      <sheetName val="OCK1"/>
      <sheetName val="1.3"/>
      <sheetName val="ИГ1"/>
      <sheetName val="Землеотвод"/>
      <sheetName val="Пояснение "/>
      <sheetName val="93-110"/>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КП НовоКов"/>
      <sheetName val="сохранить"/>
      <sheetName val="3.1"/>
      <sheetName val="Коммерческие расходы"/>
      <sheetName val="Лист опроса"/>
      <sheetName val="HP и оргтехника"/>
      <sheetName val="Лист2"/>
      <sheetName val="2002(v2)"/>
      <sheetName val="справ."/>
      <sheetName val="справ_"/>
      <sheetName val="оборудован"/>
      <sheetName val="СметаСводная снег"/>
      <sheetName val="СметаСводная павильон"/>
      <sheetName val="Перечень ИУ"/>
      <sheetName val="Упр"/>
      <sheetName val="НМА"/>
      <sheetName val="оператор"/>
      <sheetName val="исх_данные"/>
      <sheetName val="ст ГТМ"/>
      <sheetName val="2002_v2_"/>
      <sheetName val="свод1"/>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И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вод 3"/>
      <sheetName val="отчет эл_эн  2000"/>
      <sheetName val="См3 СЦБ-зап"/>
      <sheetName val="справка"/>
      <sheetName val="суб.подряд"/>
      <sheetName val="ПСБ - ОЭ"/>
      <sheetName val="Ачинский НПЗ"/>
      <sheetName val="Общая часть"/>
      <sheetName val="СметаСводная 1 оч"/>
      <sheetName val="информация"/>
      <sheetName val="Текущие цены"/>
      <sheetName val="рабочий"/>
      <sheetName val="окраска"/>
      <sheetName val="3.1 ТХ"/>
      <sheetName val="ЗП_ЮНГ"/>
      <sheetName val="Итог"/>
      <sheetName val="№5 СУБ Инж защ"/>
      <sheetName val="СС замеч с ответами"/>
      <sheetName val="Calc"/>
      <sheetName val="ID"/>
      <sheetName val="total"/>
      <sheetName val="Комплектация"/>
      <sheetName val="трубы"/>
      <sheetName val="СМР"/>
      <sheetName val="дороги"/>
      <sheetName val="начало"/>
      <sheetName val="Main"/>
      <sheetName val="УП _2004"/>
      <sheetName val="Смета 1свод"/>
      <sheetName val="Вспомогательный"/>
      <sheetName val="в работу"/>
      <sheetName val="Opex personnel (Term facs)"/>
      <sheetName val="1ПС"/>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refreshError="1"/>
      <sheetData sheetId="1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ПДР"/>
      <sheetName val="Смета"/>
      <sheetName val="РасчетКомандир1"/>
      <sheetName val="РасчетКомандир2"/>
      <sheetName val="свод 2"/>
      <sheetName val="свод 3"/>
      <sheetName val="топо"/>
      <sheetName val="Зап-3- СЦБ"/>
      <sheetName val="Данные для расчёта сметы"/>
      <sheetName val="Шкаф"/>
      <sheetName val="Коэфф1."/>
      <sheetName val="Прайс лист"/>
      <sheetName val="исходные данные"/>
      <sheetName val="расчетные таблицы"/>
      <sheetName val="См3 СЦБ-зап"/>
      <sheetName val="СметаСводная Рыб"/>
      <sheetName val="Справка"/>
      <sheetName val="Амур ДОН"/>
      <sheetName val="кп ГК"/>
      <sheetName val="Б.Сатка"/>
      <sheetName val="Исполнение по оборуд_"/>
      <sheetName val="Calc"/>
      <sheetName val="total"/>
      <sheetName val="Комплектация"/>
      <sheetName val="трубы"/>
      <sheetName val="СМР"/>
      <sheetName val="дороги"/>
      <sheetName val="ИД"/>
      <sheetName val="Справочные данные"/>
      <sheetName val="УП _2004"/>
      <sheetName val="Упр"/>
      <sheetName val="Лист1"/>
      <sheetName val="Обновление"/>
      <sheetName val="Цена"/>
      <sheetName val="Product"/>
      <sheetName val="Summary"/>
      <sheetName val="ЭХЗ"/>
      <sheetName val="Коэфф"/>
      <sheetName val="Смета2 проект. раб."/>
      <sheetName val="График"/>
      <sheetName val="Счет-Фактура"/>
      <sheetName val="Кредиты"/>
      <sheetName val="Суточная"/>
      <sheetName val="вариант"/>
      <sheetName val="Табл38-7"/>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DATA"/>
      <sheetName val="Списки"/>
      <sheetName val="6.14_КР"/>
      <sheetName val="см8"/>
      <sheetName val="Прилож"/>
      <sheetName val="Пример расчета"/>
      <sheetName val="все"/>
      <sheetName val="Нормы"/>
      <sheetName val="sapactivexlhiddensheet"/>
      <sheetName val="OCK1"/>
      <sheetName val="1.3"/>
      <sheetName val="ИГ1"/>
      <sheetName val="К.рын"/>
      <sheetName val="Сводная смета"/>
      <sheetName val="Землеотвод"/>
      <sheetName val="1"/>
      <sheetName val="РП"/>
      <sheetName val="к.84-к.83"/>
      <sheetName val="СМЕТА проект"/>
      <sheetName val="2002(v2)"/>
      <sheetName val="справ."/>
      <sheetName val="Пояснение "/>
      <sheetName val="93-110"/>
      <sheetName val="list"/>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сводная"/>
      <sheetName val="Разработка проекта"/>
      <sheetName val="КП НовоКов"/>
      <sheetName val="ПДР ООО &quot;Юкос ФБЦ&quot;"/>
      <sheetName val="Прибыль опл"/>
      <sheetName val="сохранить"/>
      <sheetName val="3.1"/>
      <sheetName val="Коммерческие расходы"/>
      <sheetName val="13.1"/>
      <sheetName val="Лист опроса"/>
      <sheetName val="5ОборРабМест(HP)"/>
      <sheetName val="СметаСводная Колпино"/>
      <sheetName val="HP и оргтехника"/>
      <sheetName val="Лист2"/>
      <sheetName val="справ_"/>
      <sheetName val="оборудован"/>
      <sheetName val="СметаСводная снег"/>
      <sheetName val="СметаСводная"/>
      <sheetName val="СметаСводная павильон"/>
      <sheetName val="Перечень ИУ"/>
      <sheetName val="НМА"/>
      <sheetName val="оператор"/>
      <sheetName val="исх_данные"/>
      <sheetName val="ст ГТМ"/>
      <sheetName val="2002_v2_"/>
      <sheetName val="свод1"/>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изыскания 2"/>
      <sheetName val="мсн"/>
      <sheetName val="КП к ГК"/>
      <sheetName val="ID"/>
      <sheetName val="Смета 1"/>
      <sheetName val="История"/>
      <sheetName val="Р1"/>
      <sheetName val="Параметры_i"/>
      <sheetName val="Таблица 2"/>
      <sheetName val="Input"/>
      <sheetName val="Calculation"/>
      <sheetName val="RSOILBAL"/>
      <sheetName val="Смета2_проект__раб_"/>
      <sheetName val="Зап-3-_СЦБ"/>
      <sheetName val="свод_2"/>
      <sheetName val="Данные_для_расчёта_сметы"/>
      <sheetName val="Смета_1"/>
      <sheetName val="информация"/>
      <sheetName val="смета 2 проект. работы"/>
      <sheetName val="4сд"/>
      <sheetName val="2сд"/>
      <sheetName val="7сд"/>
      <sheetName val="MAIN_PARAMETERS"/>
      <sheetName val="Ачинский НПЗ"/>
      <sheetName val="СС замеч с ответами"/>
      <sheetName val="начало"/>
      <sheetName val="Main"/>
      <sheetName val="в работу"/>
      <sheetName val="1ПС"/>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20_Кредиты краткосрочные"/>
      <sheetName val="Текущие цены"/>
      <sheetName val="рабочий"/>
      <sheetName val="окраска"/>
      <sheetName val="отчет эл_эн  2000"/>
      <sheetName val="№5 СУБ Инж защ"/>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1свод"/>
      <sheetName val="3.1 ТХ"/>
      <sheetName val="ЗП_ЮНГ"/>
      <sheetName val="3.5"/>
      <sheetName val="суб.подряд"/>
      <sheetName val="ПСБ - ОЭ"/>
      <sheetName val="Смета 2"/>
      <sheetName val="Январь"/>
      <sheetName val="ИДвалка"/>
      <sheetName val="СметаСводная 1 оч"/>
      <sheetName val="Итог"/>
      <sheetName val="Вспомогательный"/>
      <sheetName val="Перечень Заказчиков"/>
      <sheetName val="Капитальные затраты"/>
      <sheetName val="Opex personnel (Term facs)"/>
      <sheetName val="КП (2)"/>
      <sheetName val="2.2 "/>
      <sheetName val="ПОДПИСИ"/>
      <sheetName val="РАСЧЕТ"/>
      <sheetName val="Бюджет"/>
      <sheetName val="Norm"/>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Пример_расчета"/>
      <sheetName val="СметаСводная_Рыб"/>
      <sheetName val="отчет_эл_эн__2000"/>
      <sheetName val="к_84-к_83"/>
      <sheetName val="6.3"/>
      <sheetName val="6.7"/>
      <sheetName val="6.3.1.3"/>
      <sheetName val="Коэфф1_"/>
      <sheetName val="Прайс_лист"/>
      <sheetName val="См_1_наруж_водопровод"/>
      <sheetName val="Разработка_проекта"/>
      <sheetName val="КП_НовоКов"/>
      <sheetName val="СметаСводная_1_оч"/>
      <sheetName val="Переменные и константы"/>
      <sheetName val="пятилетка"/>
      <sheetName val="мониторинг"/>
      <sheetName val="свод (2)"/>
      <sheetName val="Калплан ОИ2 Макм крестики"/>
      <sheetName val="Св. смета"/>
      <sheetName val="РБС ИЗМ1"/>
      <sheetName val="РН-ПНГ"/>
      <sheetName val="влад-таблица"/>
      <sheetName val="2002(v1)"/>
      <sheetName val="Подрядчики"/>
      <sheetName val="мат"/>
      <sheetName val="суб_подряд"/>
      <sheetName val="ПСБ_-_ОЭ"/>
      <sheetName val="D"/>
      <sheetName val="4"/>
      <sheetName val="смета СИД"/>
      <sheetName val="часы"/>
      <sheetName val="ресурсная вед."/>
      <sheetName val="р.Волхов"/>
      <sheetName val="Калплан Кра"/>
      <sheetName val="Материалы"/>
      <sheetName val="6.11 новый"/>
      <sheetName val="Хар_"/>
      <sheetName val="С1_"/>
      <sheetName val="СтрЗапасов (2)"/>
      <sheetName val="Lim"/>
      <sheetName val="Справочник"/>
      <sheetName val="PwC Copies from old models --&gt;&gt;"/>
      <sheetName val="Справочники"/>
      <sheetName val="Journals"/>
      <sheetName val="ц_1991"/>
      <sheetName val="rvldmrv"/>
      <sheetName val="Сравнение ДПН факт 06-07"/>
      <sheetName val="Параметры"/>
      <sheetName val="трансформация1"/>
      <sheetName val="НМ расчеты"/>
      <sheetName val="Names"/>
      <sheetName val="breakdown"/>
      <sheetName val="Destination"/>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EKDEB90"/>
      <sheetName val="Коэф КВ"/>
      <sheetName val="К"/>
      <sheetName val="Смета терзем"/>
      <sheetName val="Кал.план Жукова даты - не надо"/>
      <sheetName val="кп"/>
      <sheetName val="матер."/>
      <sheetName val="КП Прим (3)"/>
      <sheetName val="Лист3"/>
      <sheetName val="АЧ"/>
      <sheetName val="кп (3)"/>
      <sheetName val="СП"/>
      <sheetName val="фонтан разбитый2"/>
      <sheetName val="накладная"/>
      <sheetName val="Акт"/>
      <sheetName val="Баланс (Ф1)"/>
      <sheetName val="Смета-Т"/>
      <sheetName val=""/>
      <sheetName val="Смета 3 Гидролог"/>
      <sheetName val="Записка СЦБ"/>
      <sheetName val="свод_3"/>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ТИТУЛ"/>
      <sheetName val="6.14"/>
      <sheetName val="ОБЩЕСТВА"/>
      <sheetName val="6.3.1"/>
      <sheetName val="6.20"/>
      <sheetName val="6.4.1"/>
      <sheetName val="ПРОГНОЗ_1"/>
      <sheetName val="Смета"/>
      <sheetName val="Лист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топо"/>
      <sheetName val="Данные для расчёта сметы"/>
      <sheetName val="DATA"/>
      <sheetName val="ПДР"/>
      <sheetName val="Списки"/>
      <sheetName val="см8"/>
      <sheetName val="вариант"/>
      <sheetName val="Обновление"/>
      <sheetName val="Цена"/>
      <sheetName val="Product"/>
      <sheetName val="6.14_КР"/>
      <sheetName val="Summary"/>
      <sheetName val="свод 2"/>
      <sheetName val="Прилож"/>
      <sheetName val="все"/>
      <sheetName val="Табл38-7"/>
      <sheetName val="Зап-3- СЦБ"/>
      <sheetName val="Кредиты"/>
      <sheetName val="13.1"/>
      <sheetName val="информация"/>
      <sheetName val="Пример расчета"/>
      <sheetName val="СметаСводная Рыб"/>
      <sheetName val="Нормы"/>
      <sheetName val="Текущие цены"/>
      <sheetName val="рабочий"/>
      <sheetName val="окраска"/>
      <sheetName val="отчет эл_эн  2000"/>
      <sheetName val="Счет-Фактура"/>
      <sheetName val="к.84-к.83"/>
      <sheetName val="Коэфф1."/>
      <sheetName val="График"/>
      <sheetName val="ПОДПИСИ"/>
      <sheetName val="РАСЧЕТ"/>
      <sheetName val="КП (2)"/>
      <sheetName val="Бюджет"/>
      <sheetName val="Norm"/>
      <sheetName val="К.рын"/>
      <sheetName val="Сводная смета"/>
      <sheetName val="эл_химз_1"/>
      <sheetName val="геология_1"/>
      <sheetName val="6_141"/>
      <sheetName val="6_3_11"/>
      <sheetName val="6_201"/>
      <sheetName val="6_4_11"/>
      <sheetName val="6_11_1__сторонние1"/>
      <sheetName val="8_14_КР_(списание)ОПСТИКР1"/>
      <sheetName val="6_14_КР"/>
      <sheetName val="Данные_для_расчёта_сметы"/>
      <sheetName val="Текущие_цены"/>
      <sheetName val="свод_2"/>
      <sheetName val="Зап-3-_СЦБ"/>
      <sheetName val="Пример_расчета"/>
      <sheetName val="СметаСводная_Рыб"/>
      <sheetName val="отчет_эл_эн__2000"/>
      <sheetName val="к_84-к_83"/>
      <sheetName val="6.3"/>
      <sheetName val="6.7"/>
      <sheetName val="6.3.1.3"/>
      <sheetName val="Лист2"/>
      <sheetName val="sapactivexlhiddensheet"/>
      <sheetName val="свод 3"/>
      <sheetName val="ID"/>
      <sheetName val="СС"/>
      <sheetName val="Opex personnel (Term facs)"/>
      <sheetName val="ЭХЗ"/>
      <sheetName val="РасчетКомандир1"/>
      <sheetName val="РасчетКомандир2"/>
      <sheetName val="Коэфф"/>
      <sheetName val="Смета2 проект. раб."/>
      <sheetName val="Суточная"/>
      <sheetName val="Смета 1"/>
      <sheetName val="РП"/>
      <sheetName val="данные"/>
      <sheetName val="Баланс"/>
      <sheetName val="Смета2_проект__раб_"/>
      <sheetName val="Смета_1"/>
      <sheetName val="СМЕТА проект"/>
      <sheetName val="Production and Spend"/>
      <sheetName val="OCK1"/>
      <sheetName val="Шкаф"/>
      <sheetName val="Прайс лист"/>
      <sheetName val="1.3"/>
      <sheetName val="ИГ1"/>
      <sheetName val="Землеотвод"/>
      <sheetName val="шаблон"/>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сводная"/>
      <sheetName val="Разработка проекта"/>
      <sheetName val="КП НовоКов"/>
      <sheetName val="СметаСводная 1 оч"/>
      <sheetName val="Коэфф1_"/>
      <sheetName val="Прайс_лист"/>
      <sheetName val="См_1_наруж_водопровод"/>
      <sheetName val="Разработка_проекта"/>
      <sheetName val="КП_НовоКов"/>
      <sheetName val="СметаСводная_1_оч"/>
      <sheetName val="Переменные и константы"/>
      <sheetName val="пятилетка"/>
      <sheetName val="мониторинг"/>
      <sheetName val="свод (2)"/>
      <sheetName val="Калплан ОИ2 Макм крестики"/>
      <sheetName val="СметаСводная павильон"/>
      <sheetName val="93-110"/>
      <sheetName val="Св. смета"/>
      <sheetName val="РБС ИЗМ1"/>
      <sheetName val="СметаСводная снег"/>
      <sheetName val="Лист опроса"/>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1свод"/>
      <sheetName val="таблица руководству"/>
      <sheetName val="Суточная добыча за неделю"/>
      <sheetName val="list"/>
      <sheetName val="Прибыль опл"/>
      <sheetName val="Вспомогательный"/>
      <sheetName val="сохранить"/>
      <sheetName val="5ОборРабМест(HP)"/>
      <sheetName val="№5 СУБ Инж защ"/>
      <sheetName val="HP и оргтехника"/>
      <sheetName val="Calc"/>
      <sheetName val="История"/>
      <sheetName val="Р1"/>
      <sheetName val="Параметры_i"/>
      <sheetName val="Таблица 2"/>
      <sheetName val="свод1"/>
      <sheetName val="Таблица 4 АСУТП"/>
      <sheetName val="Input"/>
      <sheetName val="Calculation"/>
      <sheetName val="ст ГТМ"/>
      <sheetName val="ПДР ООО &quot;Юкос ФБЦ&quot;"/>
      <sheetName val="исходные данные"/>
      <sheetName val="расчетные таблицы"/>
      <sheetName val="Амур ДОН"/>
      <sheetName val="кп ГК"/>
      <sheetName val="Справочные данные"/>
      <sheetName val="Б.Сатка"/>
      <sheetName val="total"/>
      <sheetName val="Комплектация"/>
      <sheetName val="трубы"/>
      <sheetName val="СМР"/>
      <sheetName val="дороги"/>
      <sheetName val="2002(v2)"/>
      <sheetName val="справ."/>
      <sheetName val="справ_"/>
      <sheetName val="2002_v2_"/>
      <sheetName val="СметаСводная"/>
      <sheetName val="оборудован"/>
      <sheetName val="Упр"/>
      <sheetName val="Перечень ИУ"/>
      <sheetName val="РН-ПНГ"/>
      <sheetName val="влад-таблица"/>
      <sheetName val="2002(v1)"/>
      <sheetName val="3.1 ТХ"/>
      <sheetName val="ЗП_ЮНГ"/>
      <sheetName val="НМА"/>
      <sheetName val="оператор"/>
      <sheetName val="исх_данные"/>
      <sheetName val="СметаСводная Колпино"/>
      <sheetName val="Подрядчики"/>
      <sheetName val="Январь"/>
      <sheetName val="Итог"/>
      <sheetName val="мсн"/>
      <sheetName val="мат"/>
      <sheetName val="3.5"/>
      <sheetName val="справка"/>
      <sheetName val="суб.подряд"/>
      <sheetName val="ПСБ - ОЭ"/>
      <sheetName val="суб_подряд"/>
      <sheetName val="ПСБ_-_ОЭ"/>
      <sheetName val="Смета 2"/>
      <sheetName val="D"/>
      <sheetName val="Ачинский НПЗ"/>
      <sheetName val="4"/>
      <sheetName val="ИД"/>
      <sheetName val="См3 СЦБ-зап"/>
      <sheetName val="Хаттон 90.90 Femco"/>
      <sheetName val="ИД1"/>
      <sheetName val="свод общ"/>
      <sheetName val="Смета 5.2. Кусты25,29,31,65"/>
      <sheetName val="смета СИД"/>
      <sheetName val="часы"/>
      <sheetName val="ресурсная вед."/>
      <sheetName val="ИДвалка"/>
      <sheetName val="р.Волхов"/>
      <sheetName val="КП к ГК"/>
      <sheetName val="изыскания 2"/>
      <sheetName val="Калплан Кра"/>
      <sheetName val="Материалы"/>
      <sheetName val="6.11 новый"/>
      <sheetName val="Капитальные затраты"/>
      <sheetName val="13_1"/>
      <sheetName val="накладная"/>
      <sheetName val="Акт"/>
      <sheetName val="1"/>
      <sheetName val="Пояснение "/>
      <sheetName val="3.1"/>
      <sheetName val="Коммерческие расходы"/>
      <sheetName val="RSOILBAL"/>
      <sheetName val="смета 2 проект. работы"/>
      <sheetName val="4сд"/>
      <sheetName val="2сд"/>
      <sheetName val="7сд"/>
      <sheetName val="MAIN_PARAMETERS"/>
      <sheetName val="СС замеч с ответами"/>
      <sheetName val="начало"/>
      <sheetName val="Main"/>
      <sheetName val="УП _2004"/>
      <sheetName val="в работу"/>
      <sheetName val="1ПС"/>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20_Кредиты краткосрочные"/>
      <sheetName val="Перечень Заказчиков"/>
      <sheetName val="2.2 "/>
      <sheetName val="Хар_"/>
      <sheetName val="С1_"/>
      <sheetName val="СтрЗапасов (2)"/>
      <sheetName val="Lim"/>
      <sheetName val="Справочник"/>
      <sheetName val="PwC Copies from old models --&gt;&gt;"/>
      <sheetName val="Справочники"/>
      <sheetName val="Journals"/>
      <sheetName val="ц_1991"/>
      <sheetName val="rvldmrv"/>
      <sheetName val="Сравнение ДПН факт 06-07"/>
      <sheetName val="Параметры"/>
      <sheetName val="трансформация1"/>
      <sheetName val="НМ расчеты"/>
      <sheetName val="Names"/>
      <sheetName val="breakdown"/>
      <sheetName val="Destination"/>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EKDEB90"/>
      <sheetName val="Коэф КВ"/>
      <sheetName val="К"/>
      <sheetName val="Смета терзем"/>
      <sheetName val="Кал.план Жукова даты - не надо"/>
      <sheetName val="кп"/>
      <sheetName val="матер."/>
      <sheetName val="КП Прим (3)"/>
      <sheetName val="Лист3"/>
      <sheetName val="АЧ"/>
      <sheetName val="кп (3)"/>
      <sheetName val="СП"/>
      <sheetName val="фонтан разбитый2"/>
      <sheetName val="Баланс (Ф1)"/>
      <sheetName val="Смета-Т"/>
      <sheetName val=""/>
      <sheetName val="Смета 3 Гидролог"/>
      <sheetName val="Записка СЦБ"/>
      <sheetName val="ИПЦ2002-2004"/>
      <sheetName val="РС "/>
      <sheetName val="Восстановл_Лист75"/>
      <sheetName val="Восстановл_Лист76"/>
      <sheetName val="Восстановл_Лист77"/>
      <sheetName val="Восстановл_Лист78"/>
      <sheetName val="Восстановл_Лист79"/>
      <sheetName val="Восстановл_Лист80"/>
      <sheetName val="Восстановл_Лист81"/>
      <sheetName val="Восстановл_Лист82"/>
      <sheetName val="Восстановл_Лист83"/>
      <sheetName val="Восстановл_Лист84"/>
      <sheetName val="Восстановл_Лист85"/>
      <sheetName val="Восстановл_Лист88"/>
      <sheetName val="Восстановл_Лист91"/>
      <sheetName val="Восстановл_Лист92"/>
      <sheetName val="Восстановл_Лист86"/>
      <sheetName val="Восстановл_Лист89"/>
      <sheetName val="Восстановл_Лист87"/>
      <sheetName val="Восстановл_Лист90"/>
      <sheetName val="Восстановл_Лист93"/>
      <sheetName val="Восстановл_Лист94"/>
      <sheetName val="Восстановл_Лист95"/>
      <sheetName val="Восстановл_Лист38"/>
      <sheetName val="Восстановл_Лист40"/>
      <sheetName val="Восстановл_Лист39"/>
      <sheetName val="Восстановл_Лист41"/>
      <sheetName val="Восстановл_Лист8"/>
      <sheetName val="Восстановл_Лист17"/>
      <sheetName val="Общая часть"/>
      <sheetName val="Табл.5"/>
      <sheetName val="Табл.2"/>
      <sheetName val="Исх.данные"/>
      <sheetName val="ВКЕ"/>
      <sheetName val="Additives"/>
      <sheetName val="Ryazan"/>
      <sheetName val="Assumpt"/>
      <sheetName val="Control"/>
      <sheetName val="См №3 ОПР"/>
      <sheetName val="см.№6 АВЗУ и ГПЗУ"/>
      <sheetName val="Геофизика"/>
      <sheetName val="Геодезия"/>
      <sheetName val="Экология1"/>
      <sheetName val="АУП"/>
      <sheetName val="CENTR"/>
      <sheetName val="Input Assumptions"/>
      <sheetName val="DMTR_BP_03"/>
      <sheetName val="см №1.1 Геодезические работы "/>
      <sheetName val="см №1.4 Экология "/>
      <sheetName val="АСУ ТП 1 этап ПД"/>
      <sheetName val="Расчет курса"/>
      <sheetName val="XLR_NoRangeSheet"/>
      <sheetName val="НЕДЕЛИ"/>
      <sheetName val="GD"/>
      <sheetName val="Source lists"/>
      <sheetName val="Восстановл_Лист37"/>
      <sheetName val="геолог"/>
      <sheetName val="Курс доллара"/>
      <sheetName val="Календарь новый"/>
      <sheetName val="Смета № 1 ИИ линия"/>
      <sheetName val="Дополнительные параметры"/>
      <sheetName val="ЛЧ"/>
      <sheetName val="Leistungsakt"/>
      <sheetName val="Свод объем"/>
      <sheetName val="Дог цена"/>
      <sheetName val="SakhNIPI5"/>
      <sheetName val="ПИР"/>
      <sheetName val="выборка на22 июня"/>
      <sheetName val="HP_и_оргтехника"/>
      <sheetName val="СМЕТА_проект"/>
      <sheetName val="Лист_опроса"/>
      <sheetName val="ОПС"/>
      <sheetName val="СметаСводная_снег"/>
      <sheetName val="Хаттон_90_90_Femco"/>
      <sheetName val="1155"/>
      <sheetName val="свод_общ"/>
      <sheetName val="таблица_руководству"/>
      <sheetName val="Суточная_добыча_за_неделю"/>
      <sheetName val="СметаСводная_павильон"/>
      <sheetName val="3труба (П)"/>
      <sheetName val="15"/>
      <sheetName val="Объемы работ по ПВ"/>
      <sheetName val="16"/>
      <sheetName val="Таблица 5"/>
      <sheetName val="Таблица 3"/>
      <sheetName val="1.401.2"/>
      <sheetName val="PO Data"/>
      <sheetName val="Rub"/>
      <sheetName val="ПД"/>
      <sheetName val="РСС_АУ"/>
      <sheetName val="Раб.АУ"/>
      <sheetName val="Коэф"/>
      <sheetName val="Исходные"/>
      <sheetName val="Капвложения"/>
      <sheetName val="259-290"/>
      <sheetName val="р.Нева"/>
      <sheetName val="р.Молога"/>
      <sheetName val="518-540"/>
      <sheetName val="470-518"/>
      <sheetName val="365-405"/>
      <sheetName val="290-365"/>
      <sheetName val="157-259"/>
      <sheetName val="132-157"/>
      <sheetName val="405-470"/>
      <sheetName val="111-132"/>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Восстановл_Лист5"/>
      <sheetName val="Восстановл_Лист29"/>
      <sheetName val="Восстановл_Лист2"/>
      <sheetName val="Восстановл_Лист27"/>
      <sheetName val="Восстановл_Лист28"/>
      <sheetName val="Восстановл_Лист12"/>
      <sheetName val="Восстановл_Лист14"/>
      <sheetName val="Восстановл_Лист1"/>
      <sheetName val="Восстановл_Лист18"/>
      <sheetName val="Восстановл_Лист25"/>
      <sheetName val="ГПК"/>
      <sheetName val="Западн"/>
      <sheetName val="ПСП "/>
      <sheetName val="Спр_общий"/>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свод_3"/>
      <sheetName val="ПСП_"/>
      <sheetName val="Сводная_смета"/>
      <sheetName val="Стр1По"/>
      <sheetName val="Новая сводка (до бюджета) (2)"/>
      <sheetName val="Что пришло"/>
      <sheetName val="влад-таблица (2)"/>
      <sheetName val="Новая сводка (до бюджета)"/>
      <sheetName val="Сводка"/>
      <sheetName val="Новая сводка"/>
      <sheetName val="Бю-т"/>
      <sheetName val="ПерехОстатки"/>
      <sheetName val="Общие расходы"/>
      <sheetName val="Новая сводка (по бюджету)"/>
      <sheetName val="âëàä-òàáëèöà"/>
      <sheetName val="Íîâàÿ ñâîäêà (äî áþäæåòà) (2)"/>
      <sheetName val="×òî ïðèøëî"/>
      <sheetName val="âëàä-òàáëèöà (2)"/>
      <sheetName val="Íîâàÿ ñâîäêà (äî áþäæåòà)"/>
      <sheetName val="Ñâîäêà"/>
      <sheetName val="Íîâàÿ ñâîäêà"/>
      <sheetName val="Áþ-ò"/>
      <sheetName val="ÏåðåõÎñòàòêè"/>
      <sheetName val="Îáùèå ðàñõîäû"/>
      <sheetName val="Íîâàÿ ñâîäêà (ïî áþäæåòó)"/>
      <sheetName val="влад_таблица"/>
      <sheetName val="6.10.1"/>
      <sheetName val="Восстановл_Лист16"/>
      <sheetName val="6.7.3_ТН"/>
      <sheetName val="6.1"/>
      <sheetName val="НДС"/>
      <sheetName val="Гр5(о)"/>
      <sheetName val="пр_5_1"/>
      <sheetName val="Россия"/>
      <sheetName val="Украина"/>
      <sheetName val="Белорусия"/>
      <sheetName val="6.52-свод"/>
      <sheetName val="Новая_сводка_(до_бюджета)_(2)"/>
      <sheetName val="Что_пришло"/>
      <sheetName val="влад-таблица_(2)"/>
      <sheetName val="Новая_сводка_(до_бюджета)"/>
      <sheetName val="Новая_сводка"/>
      <sheetName val="Общие_расходы"/>
      <sheetName val="Новая_сводка_(по_бюджету)"/>
      <sheetName val="Íîâàÿ_ñâîäêà_(äî_áþäæåòà)_(2)"/>
      <sheetName val="×òî_ïðèøëî"/>
      <sheetName val="âëàä-òàáëèöà_(2)"/>
      <sheetName val="Íîâàÿ_ñâîäêà_(äî_áþäæåòà)"/>
      <sheetName val="Íîâàÿ_ñâîäêà"/>
      <sheetName val="Îáùèå_ðàñõîäû"/>
      <sheetName val="Íîâàÿ_ñâîäêà_(ïî_áþäæåòó)"/>
      <sheetName val="6_10_1"/>
      <sheetName val="6_7_3_ТН"/>
      <sheetName val="6_1"/>
      <sheetName val="ЦО"/>
      <sheetName val="Статьи"/>
      <sheetName val="2"/>
      <sheetName val="Новая_сводка_(до_бюджета)_(2)1"/>
      <sheetName val="Что_пришло1"/>
      <sheetName val="влад-таблица_(2)1"/>
      <sheetName val="Новая_сводка_(до_бюджета)1"/>
      <sheetName val="Новая_сводка1"/>
      <sheetName val="Общие_расходы1"/>
      <sheetName val="Новая_сводка_(по_бюджету)1"/>
      <sheetName val="Íîâàÿ_ñâîäêà_(äî_áþäæåòà)_(2)1"/>
      <sheetName val="×òî_ïðèøëî1"/>
      <sheetName val="âëàä-òàáëèöà_(2)1"/>
      <sheetName val="Íîâàÿ_ñâîäêà_(äî_áþäæåòà)1"/>
      <sheetName val="Íîâàÿ_ñâîäêà1"/>
      <sheetName val="Îáùèå_ðàñõîäû1"/>
      <sheetName val="Íîâàÿ_ñâîäêà_(ïî_áþäæåòó)1"/>
      <sheetName val="6_10_11"/>
      <sheetName val="6_7_3_ТН1"/>
      <sheetName val="6_11"/>
      <sheetName val="6_52-свод"/>
      <sheetName val="ДДС (Форма №3)"/>
      <sheetName val="09-07"/>
      <sheetName val="Титул1"/>
      <sheetName val="Титул2"/>
      <sheetName val="Титул3"/>
      <sheetName val="Info"/>
      <sheetName val="Сводная "/>
      <sheetName val="7.ТХ Сети (кор)"/>
      <sheetName val="Tier 311208"/>
      <sheetName val="3_1"/>
      <sheetName val="Коммерческие_расходы"/>
      <sheetName val="СС_замеч_с_ответами"/>
      <sheetName val="ПДР_ООО_&quot;Юкос_ФБЦ&quot;"/>
      <sheetName val="УП__2004"/>
      <sheetName val="Ачинский_НПЗ"/>
      <sheetName val="3_2"/>
      <sheetName val="3_3"/>
      <sheetName val="Р2_1"/>
      <sheetName val="Р2_2"/>
      <sheetName val="Удельные(проф_)"/>
      <sheetName val="Константы_и_результаты"/>
      <sheetName val="расчет_№3"/>
      <sheetName val="в_работу"/>
      <sheetName val="№5_СУБ_Инж_защ"/>
      <sheetName val="исходные_данные"/>
      <sheetName val="расчетные_таблицы"/>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Смета_1свод"/>
      <sheetName val="Прибыль_опл"/>
      <sheetName val="Амур_ДОН"/>
      <sheetName val="справ_1"/>
      <sheetName val="Перечень_ИУ"/>
      <sheetName val="3_1_ТХ"/>
      <sheetName val="1_3"/>
      <sheetName val="К_рын"/>
      <sheetName val="3_5"/>
      <sheetName val="См3_СЦБ-зап"/>
      <sheetName val="СметаСводная_Колпино"/>
      <sheetName val="Смета_2"/>
      <sheetName val="Таблица_4_АСУТП"/>
      <sheetName val="20_Кредиты_краткосрочные"/>
      <sheetName val="Перечень_Заказчиков"/>
      <sheetName val="Переменные_и_константы"/>
      <sheetName val="КП_к_снег_Рыбинская"/>
      <sheetName val="Смета_5_2__Кусты25,29,31,65"/>
      <sheetName val="Табл_5"/>
      <sheetName val="Табл_2"/>
      <sheetName val="Капитальные_затраты"/>
      <sheetName val="Opex_personnel_(Term_facs)"/>
      <sheetName val="КП_(2)"/>
      <sheetName val="2_2_"/>
      <sheetName val="свод_ИИР"/>
      <sheetName val="М_1"/>
      <sheetName val="Акт выбора"/>
      <sheetName val="См.№7 Эл."/>
      <sheetName val="См.№8 Пож."/>
      <sheetName val="См.№3 ВиК"/>
      <sheetName val="Восстановл_Лист42"/>
      <sheetName val="Восстановл_Лист22"/>
      <sheetName val="Восстановл_Лист43"/>
      <sheetName val="Восстановл_Лист24"/>
      <sheetName val="Восстановл_Лист48"/>
      <sheetName val="Восстановл_Лист50"/>
      <sheetName val="Восстановл_Лист30"/>
      <sheetName val="Восстановл_Лист51"/>
      <sheetName val="Восстановл_Лист23"/>
      <sheetName val="Восстановл_Лист32"/>
      <sheetName val="Восстановл_Лист52"/>
      <sheetName val="Восстановл_Лист53"/>
      <sheetName val="Восстановл_Лист55"/>
      <sheetName val="Восстановл_Лист56"/>
      <sheetName val="Восстановл_Лист26"/>
      <sheetName val="Восстановл_Лист57"/>
      <sheetName val="Восстановл_Лист58"/>
      <sheetName val="Восстановл_Лист59"/>
      <sheetName val="Восстановл_Лист60"/>
      <sheetName val="Восстановл_Лист61"/>
      <sheetName val="Восстановл_Лист3"/>
      <sheetName val="Восстановл_Лист62"/>
      <sheetName val="Восстановл_Лист63"/>
      <sheetName val="Восстановл_Лист64"/>
      <sheetName val="Восстановл_Лист35"/>
      <sheetName val="Восстановл_Лист67"/>
      <sheetName val="Восстановл_Лист68"/>
      <sheetName val="Восстановл_Лист65"/>
      <sheetName val="Восстановл_Лист69"/>
      <sheetName val="Восстановл_Лист66"/>
      <sheetName val="Восстановл_Лист97"/>
      <sheetName val="Восстановл_Лист54"/>
      <sheetName val="Восстановл_Лист70"/>
      <sheetName val="Восстановл_Лист96"/>
      <sheetName val="Восстановл_Лист33"/>
      <sheetName val="Восстановл_Лист71"/>
      <sheetName val="Восстановл_Лист36"/>
      <sheetName val="Восстановл_Лист98"/>
      <sheetName val="Восстановл_Лист34"/>
      <sheetName val="Восстановл_Лист72"/>
      <sheetName val="Восстановл_Лист73"/>
      <sheetName val="Восстановл_Лист74"/>
      <sheetName val="Восстановл_Лист31"/>
      <sheetName val="№1"/>
      <sheetName val="Сметы за сопровождение"/>
      <sheetName val="эл_химз_2"/>
      <sheetName val="геология_2"/>
      <sheetName val="6_142"/>
      <sheetName val="6_3_12"/>
      <sheetName val="6_202"/>
      <sheetName val="6_4_12"/>
      <sheetName val="6_11_1__сторонние2"/>
      <sheetName val="8_14_КР_(списание)ОПСТИКР2"/>
      <sheetName val="6_14_КР1"/>
      <sheetName val="Данные_для_расчёта_сметы1"/>
      <sheetName val="Пример_расчета1"/>
      <sheetName val="свод_21"/>
      <sheetName val="Зап-3-_СЦБ1"/>
      <sheetName val="СметаСводная_Рыб1"/>
      <sheetName val="Текущие_цены1"/>
      <sheetName val="отчет_эл_эн__20001"/>
      <sheetName val="к_84-к_831"/>
      <sheetName val="Коэфф1_1"/>
      <sheetName val="6_3"/>
      <sheetName val="6_7"/>
      <sheetName val="6_3_1_3"/>
      <sheetName val="Смета2_проект__раб_1"/>
      <sheetName val="Смета_11"/>
      <sheetName val="Production_and_Spend"/>
      <sheetName val="Прайс_лист1"/>
      <sheetName val="См_1_наруж_водопровод1"/>
      <sheetName val="Разработка_проекта1"/>
      <sheetName val="КП_НовоКов1"/>
      <sheetName val="СметаСводная_1_оч1"/>
      <sheetName val="свод_(2)"/>
      <sheetName val="Калплан_ОИ2_Макм_крестики"/>
      <sheetName val="Св__смета"/>
      <sheetName val="РБС_ИЗМ1"/>
      <sheetName val="Таблица_2"/>
      <sheetName val="ст_ГТМ"/>
      <sheetName val="кп_ГК"/>
      <sheetName val="Справочные_данные"/>
      <sheetName val="суб_подряд1"/>
      <sheetName val="ПСБ_-_ОЭ1"/>
      <sheetName val="смета_СИД"/>
      <sheetName val="ресурсная_вед_"/>
      <sheetName val="КП_к_ГК"/>
      <sheetName val="изыскания_2"/>
      <sheetName val="Калплан_Кра"/>
      <sheetName val="6_11_новый"/>
      <sheetName val="СМ_x000b__x0011__x0012__x000c__x0011__x0011__x0011__x0011__x0011__x0011_"/>
      <sheetName val="ᄀᄀᄀᄀᄀᄀᄀᄀᄀᄀᄀᄀᄀᄀᄀᄀᄀ"/>
      <sheetName val="См.3_АСУ"/>
      <sheetName val="Полигон - ИЭИ "/>
      <sheetName val="Ком"/>
      <sheetName val="Смета ТЗ АСУ-16"/>
      <sheetName val="База Геодезия"/>
      <sheetName val="База Геология"/>
      <sheetName val="База Геофизика"/>
      <sheetName val="4.1.1"/>
      <sheetName val="исп.1.1.1"/>
      <sheetName val="База Гидро"/>
      <sheetName val="4.2.1"/>
      <sheetName val="исп.1.1.2"/>
      <sheetName val="Исп. смета этап 1.1, 1.2"/>
      <sheetName val="Экология-3"/>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sheetName val="1"/>
      <sheetName val="259-290"/>
      <sheetName val="р.Волхов"/>
      <sheetName val="р.Нева"/>
      <sheetName val="р.Молога"/>
      <sheetName val="518-540"/>
      <sheetName val="470-518"/>
      <sheetName val="365-405"/>
      <sheetName val="290-365"/>
      <sheetName val="157-259"/>
      <sheetName val="132-157"/>
      <sheetName val="405-470"/>
      <sheetName val="111-132"/>
      <sheetName val="93-110"/>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Б.Сатка"/>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топо"/>
      <sheetName val="топография"/>
      <sheetName val="Journals"/>
      <sheetName val="Данные для расчёта сметы"/>
      <sheetName val="свод 3"/>
      <sheetName val="Восстановл_Лист13"/>
      <sheetName val="Восстановл_Лист15"/>
      <sheetName val="Восстановл_Лист19"/>
      <sheetName val="Восстановл_Лист7"/>
      <sheetName val="Восстановл_Лист5"/>
      <sheetName val="Восстановл_Лист44"/>
      <sheetName val="Восстановл_Лист29"/>
      <sheetName val="Восстановл_Лист6"/>
      <sheetName val="Восстановл_Лист2"/>
      <sheetName val="Восстановл_Лист4"/>
      <sheetName val="Восстановл_Лист8"/>
      <sheetName val="Восстановл_Лист45"/>
      <sheetName val="Восстановл_Лист27"/>
      <sheetName val="Восстановл_Лист9"/>
      <sheetName val="Восстановл_Лист10"/>
      <sheetName val="Восстановл_Лист46"/>
      <sheetName val="Восстановл_Лист28"/>
      <sheetName val="Восстановл_Лист11"/>
      <sheetName val="Восстановл_Лист12"/>
      <sheetName val="Восстановл_Лист47"/>
      <sheetName val="Восстановл_Лист14"/>
      <sheetName val="Восстановл_Лист1"/>
      <sheetName val="Восстановл_Лист18"/>
      <sheetName val="Восстановл_Лист21"/>
      <sheetName val="Восстановл_Лист20"/>
      <sheetName val="Восстановл_Лист49"/>
      <sheetName val="Восстановл_Лист25"/>
      <sheetName val="ПДР"/>
      <sheetName val="Norm"/>
      <sheetName val="все"/>
      <sheetName val="ц_1991"/>
      <sheetName val="ГПК"/>
      <sheetName val="ДКС"/>
      <sheetName val="Етыпур"/>
      <sheetName val="Западн"/>
      <sheetName val="НГКХ"/>
      <sheetName val="ПСП "/>
      <sheetName val="Тобольск"/>
      <sheetName val="УПН"/>
      <sheetName val="Спр_общий"/>
      <sheetName val="Пример расчета"/>
      <sheetName val="свод 2"/>
      <sheetName val="Курсы"/>
      <sheetName val="Упр"/>
      <sheetName val="Сводная смета"/>
      <sheetName val="list"/>
      <sheetName val="ВКЕ"/>
      <sheetName val="СМЕТА проект"/>
      <sheetName val="РП"/>
      <sheetName val="Разработка проекта"/>
      <sheetName val="Main"/>
      <sheetName val="СметаСводная"/>
      <sheetName val="См 1 наруж.водопровод"/>
      <sheetName val="Кл-р SysTel"/>
      <sheetName val="СПРПФ"/>
      <sheetName val="sapactivexlhiddensheet"/>
      <sheetName val="КП Прим (3)"/>
      <sheetName val="1.3"/>
      <sheetName val="Калькуляция_2012"/>
      <sheetName val="СметаСводная Рыб"/>
      <sheetName val="1.2.1-Проект"/>
      <sheetName val="Итог"/>
      <sheetName val="см8"/>
      <sheetName val="свод"/>
      <sheetName val="4"/>
      <sheetName val="Землеотвод"/>
      <sheetName val="КП к снег Рыбинская"/>
      <sheetName val="Лист опроса"/>
      <sheetName val="к.84-к.83"/>
      <sheetName val="Summary"/>
      <sheetName val="Шкаф"/>
      <sheetName val="Коэфф1."/>
      <sheetName val="Прайс лист"/>
      <sheetName val="HP и оргтехника"/>
      <sheetName val="5ОборРабМест(HP)"/>
      <sheetName val="Зап-3- СЦБ"/>
      <sheetName val="ИГ1"/>
      <sheetName val="свод1"/>
      <sheetName val="#ССЫЛКА"/>
      <sheetName val="СметаСводная Колпино"/>
      <sheetName val="СметаСводная павильон"/>
      <sheetName val="сводная"/>
      <sheetName val="НЕДЕЛИ"/>
      <sheetName val="13.1"/>
      <sheetName val="Архив2"/>
      <sheetName val="OCK1"/>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Данные_для_расчёта_сметы"/>
      <sheetName val="свод_3"/>
      <sheetName val="ПСП_"/>
      <sheetName val="Пример_расчета"/>
      <sheetName val="свод_2"/>
      <sheetName val="СМЕТА_проект"/>
      <sheetName val="Сводная_смета"/>
      <sheetName val="Разработка_проекта"/>
      <sheetName val="СМ"/>
      <sheetName val="Раб"/>
      <sheetName val="Ap"/>
      <sheetName val="Раб1"/>
      <sheetName val="Штамп"/>
      <sheetName val="Ан"/>
      <sheetName val="Титул"/>
      <sheetName val="СмДок"/>
      <sheetName val="СостРабПр"/>
      <sheetName val="Огл"/>
      <sheetName val="ПЗ"/>
      <sheetName val="ИсхДан"/>
      <sheetName val="С0"/>
      <sheetName val="Л09-02"/>
      <sheetName val="Л09-03"/>
      <sheetName val="16"/>
      <sheetName val="17"/>
      <sheetName val="18"/>
      <sheetName val="SS(4)"/>
      <sheetName val="SS(5)"/>
      <sheetName val="SS(6)"/>
      <sheetName val="SSS"/>
      <sheetName val="SS(7)"/>
      <sheetName val="SS(8)"/>
      <sheetName val="SS(9)"/>
      <sheetName val="SS(10)"/>
      <sheetName val="SS(11)"/>
      <sheetName val="SS(12)"/>
      <sheetName val="SS(13)"/>
      <sheetName val="SS(14)"/>
      <sheetName val="SS(15)"/>
      <sheetName val="SS(16)"/>
      <sheetName val="SS(17)"/>
      <sheetName val="SS(18)"/>
      <sheetName val="SS(19)"/>
      <sheetName val="SS(20)"/>
      <sheetName val="SS(21)"/>
      <sheetName val="SS(22)"/>
      <sheetName val="SS(23)"/>
      <sheetName val="SS(24)"/>
      <sheetName val="SS(25)"/>
      <sheetName val="SS(26)"/>
      <sheetName val="SS(27)"/>
      <sheetName val="SS(28)"/>
      <sheetName val="SS(29)"/>
      <sheetName val="SS(30)"/>
      <sheetName val="SS(31)"/>
      <sheetName val="SS(32)"/>
      <sheetName val="SS(33)"/>
      <sheetName val="SS(34)"/>
      <sheetName val="SS(35)"/>
      <sheetName val="SS(36)"/>
      <sheetName val="SS(37)"/>
      <sheetName val="SS(38)"/>
      <sheetName val="SS(39)"/>
      <sheetName val="SS(40)"/>
      <sheetName val="SS(41)"/>
      <sheetName val="SS(42)"/>
      <sheetName val="SS(43)"/>
      <sheetName val="SS(44)"/>
      <sheetName val="SS(45)"/>
      <sheetName val="SS(46)"/>
      <sheetName val="SS(47)"/>
      <sheetName val="SS(48)"/>
      <sheetName val="SS(49)"/>
      <sheetName val="SS(50)"/>
      <sheetName val="SS(51)"/>
      <sheetName val="SS(52)"/>
      <sheetName val="SS(53)"/>
      <sheetName val="SS(54)"/>
      <sheetName val="SS(55)"/>
      <sheetName val="SS(56)"/>
      <sheetName val="SS(57)"/>
      <sheetName val="SS(58)"/>
      <sheetName val="SS(59)"/>
      <sheetName val="SS(60)"/>
      <sheetName val="SS(61)"/>
      <sheetName val="SS(62)"/>
      <sheetName val="SS(63)"/>
      <sheetName val="SS(64)"/>
      <sheetName val="SS(65)"/>
      <sheetName val="SS(66)"/>
      <sheetName val="SS(67)"/>
      <sheetName val="SS(68)"/>
      <sheetName val="SS(69)"/>
      <sheetName val="SS(70)"/>
      <sheetName val="SS(71)"/>
      <sheetName val="SS(72)"/>
      <sheetName val="SS(73)"/>
      <sheetName val="SS(74)"/>
      <sheetName val="SS(75)"/>
      <sheetName val="SS(76)"/>
      <sheetName val="SS(77)"/>
      <sheetName val="SS(78)"/>
      <sheetName val="SS(79)"/>
      <sheetName val="SS(80)"/>
      <sheetName val="SS(81)"/>
      <sheetName val="SS(82)"/>
      <sheetName val="SS(83)"/>
      <sheetName val="SS(84)"/>
      <sheetName val="SS(85)"/>
      <sheetName val="SS(86)"/>
      <sheetName val="SS(87)"/>
      <sheetName val="SS(88)"/>
      <sheetName val="SS(89)"/>
      <sheetName val="SS(90)"/>
      <sheetName val="SS(91)"/>
      <sheetName val="SS(92)"/>
      <sheetName val="SS(93)"/>
      <sheetName val="SS(94)"/>
      <sheetName val="SS(95)"/>
      <sheetName val="SS(96)"/>
      <sheetName val="SS(97)"/>
      <sheetName val="SS(98)"/>
      <sheetName val="SS(99)"/>
      <sheetName val="SS(100)"/>
      <sheetName val="SS(101)"/>
      <sheetName val="SS(102)"/>
      <sheetName val="SS(103)"/>
      <sheetName val="SS(104)"/>
      <sheetName val="SS(105)"/>
      <sheetName val="SS(106)"/>
      <sheetName val="SS(107)"/>
      <sheetName val="SS(108)"/>
      <sheetName val="SS(109)"/>
      <sheetName val="SS(110)"/>
      <sheetName val="SS(111)"/>
      <sheetName val="SS(112)"/>
      <sheetName val="SS(113)"/>
      <sheetName val="SS(114)"/>
      <sheetName val="SS(115)"/>
      <sheetName val="SS(116)"/>
      <sheetName val="SS(117)"/>
      <sheetName val="SS(118)"/>
      <sheetName val="SS(119)"/>
      <sheetName val="SS(120)"/>
      <sheetName val="SS(121)"/>
      <sheetName val="SS(122)"/>
      <sheetName val="SS(123)"/>
      <sheetName val="SS(124)"/>
      <sheetName val="SS(125)"/>
      <sheetName val="SS(126)"/>
      <sheetName val="SS(127)"/>
      <sheetName val="SS(128)"/>
      <sheetName val="SS(129)"/>
      <sheetName val="SS(130)"/>
      <sheetName val="SS(131)"/>
      <sheetName val="SS(132)"/>
      <sheetName val="SS(133)"/>
      <sheetName val="SS(134)"/>
      <sheetName val="SS(135)"/>
      <sheetName val="SS(136)"/>
      <sheetName val="SS(137)"/>
      <sheetName val="SS(138)"/>
      <sheetName val="SS(139)"/>
      <sheetName val="SS(140)"/>
      <sheetName val="SS(141)"/>
      <sheetName val="SS(142)"/>
      <sheetName val="SS(143)"/>
      <sheetName val="SS(144)"/>
      <sheetName val="SS(145)"/>
      <sheetName val="SS(146)"/>
      <sheetName val="SS(147)"/>
      <sheetName val="SS(148)"/>
      <sheetName val="SS(149)"/>
      <sheetName val="SS(150)"/>
      <sheetName val="SS(151)"/>
      <sheetName val="SS(152)"/>
      <sheetName val="SS(153)"/>
      <sheetName val="SS(154)"/>
      <sheetName val="SS(155)"/>
      <sheetName val="SS(156)"/>
      <sheetName val="SS(157)"/>
      <sheetName val="SS(158)"/>
      <sheetName val="SS(159)"/>
      <sheetName val="SS(160)"/>
      <sheetName val="SS(161)"/>
      <sheetName val="SS(162)"/>
      <sheetName val="SS(163)"/>
      <sheetName val="SS(164)"/>
      <sheetName val="SS(166)"/>
      <sheetName val="Титул1"/>
      <sheetName val="Титул2"/>
      <sheetName val="Титул3"/>
      <sheetName val="Амур ДОН"/>
      <sheetName val="Opex personnel (Term facs)"/>
      <sheetName val="Лист1"/>
      <sheetName val="КП (2)"/>
      <sheetName val="Calc"/>
      <sheetName val="ПДР ООО &quot;Юкос ФБЦ&quot;"/>
      <sheetName val="Lim"/>
      <sheetName val="Хар_"/>
      <sheetName val="С1_"/>
      <sheetName val="total"/>
      <sheetName val="исходные данные"/>
      <sheetName val="Комплектация"/>
      <sheetName val="трубы"/>
      <sheetName val="расчетные таблицы"/>
      <sheetName val="СМР"/>
      <sheetName val="дороги"/>
      <sheetName val="Лист2"/>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в работу"/>
      <sheetName val="Прибыль опл"/>
      <sheetName val="трансформация1"/>
      <sheetName val="breakdown"/>
      <sheetName val="Destination"/>
      <sheetName val="Таас-Юрях"/>
      <sheetName val="Етыпур-"/>
      <sheetName val="ЗапТарк"/>
      <sheetName val="Приобка"/>
      <sheetName val="ВЖК"/>
      <sheetName val="КП Мак"/>
      <sheetName val="Бюджет"/>
      <sheetName val="х"/>
      <sheetName val="влад-таблица"/>
      <sheetName val="Стр1По"/>
      <sheetName val="Материалы"/>
      <sheetName val="Подрядчики"/>
      <sheetName val="гидрология"/>
      <sheetName val="КП НовоКов"/>
      <sheetName val="Калплан Кра"/>
      <sheetName val="изыскания 2"/>
      <sheetName val="КП к ГК"/>
      <sheetName val="пятилетка"/>
      <sheetName val="мониторинг"/>
      <sheetName val="Параметры"/>
      <sheetName val="кп"/>
      <sheetName val="Кал.план Жукова даты - не надо"/>
      <sheetName val="смета СИД"/>
      <sheetName val="См_1_наруж_водопровод"/>
      <sheetName val="Кл-р_SysTel"/>
      <sheetName val="КП_Прим_(3)"/>
      <sheetName val="1_3"/>
      <sheetName val="СметаСводная_Рыб"/>
      <sheetName val="пр_5_1"/>
      <sheetName val="Стр5"/>
      <sheetName val="Стр6"/>
      <sheetName val="Стр7"/>
      <sheetName val="Стр8а"/>
      <sheetName val="Стр9а"/>
      <sheetName val="Стр8б"/>
      <sheetName val="Стр9б"/>
      <sheetName val="Стр8г"/>
      <sheetName val="Стр9г"/>
      <sheetName val="Стр8и"/>
      <sheetName val="Стр9и"/>
      <sheetName val="Стр14"/>
      <sheetName val="Список"/>
      <sheetName val="Иммакр"/>
      <sheetName val="Данные1кв."/>
      <sheetName val="Данные"/>
      <sheetName val="Стр2По"/>
      <sheetName val="Стр3По"/>
      <sheetName val="Стр4По"/>
      <sheetName val="Стр5По"/>
      <sheetName val="Стр6По(а)"/>
      <sheetName val="Стр6По(б)"/>
      <sheetName val="Стр6По(г)"/>
      <sheetName val="Стр6По(и)"/>
      <sheetName val="Стр7По"/>
      <sheetName val="НДС"/>
      <sheetName val="Коэф КВ"/>
      <sheetName val="EKDEB90"/>
      <sheetName val="Стр1"/>
      <sheetName val="ИД"/>
      <sheetName val="январь"/>
      <sheetName val="База"/>
      <sheetName val="6.52-свод"/>
      <sheetName val="ОБЩЕСТВА"/>
      <sheetName val="План"/>
      <sheetName val="Гр5(о)"/>
      <sheetName val="Справочник"/>
      <sheetName val="Данные1кв_"/>
      <sheetName val="Коэф_КВ"/>
      <sheetName val="6_52-свод"/>
      <sheetName val="Ачинский НПЗ"/>
      <sheetName val="Об-15"/>
      <sheetName val="СС"/>
      <sheetName val="Объемы работ по ПВ"/>
      <sheetName val="мсн"/>
      <sheetName val="Вспомогательный"/>
      <sheetName val="Обновление"/>
      <sheetName val="Цена"/>
      <sheetName val="Product"/>
      <sheetName val="Смета 1свод"/>
      <sheetName val="СметаСводная снег"/>
      <sheetName val="шаблон"/>
      <sheetName val="К.рын"/>
      <sheetName val="Капитальные затраты"/>
      <sheetName val="Свод объем"/>
      <sheetName val="Дополнительные параметры"/>
      <sheetName val="1ПС"/>
      <sheetName val="Приложение 2"/>
      <sheetName val="информация"/>
      <sheetName val="Переменные и константы"/>
      <sheetName val="вариант"/>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к снег Рыбинская"/>
      <sheetName val="Калплан "/>
      <sheetName val="СметаСводная Рыб"/>
      <sheetName val="См1 ТопоГео  (планшеты)"/>
      <sheetName val="Смета2 Инвентариз"/>
      <sheetName val="Смета3 геология"/>
      <sheetName val="смета4  Дор.работы "/>
      <sheetName val="Смета5 - Сети"/>
      <sheetName val="См6 Расчет Трансп.схемы"/>
      <sheetName val="Смета6а технология"/>
      <sheetName val="См7 ГО и ЧС"/>
      <sheetName val="см8 экспресс-оценка"/>
      <sheetName val="Смета"/>
      <sheetName val="КП_к_снег_Рыбинская"/>
      <sheetName val="Калплан_"/>
      <sheetName val="СметаСводная_Рыб"/>
      <sheetName val="См1_ТопоГео__(планшеты)"/>
      <sheetName val="Смета2_Инвентариз"/>
      <sheetName val="Смета3_геология"/>
      <sheetName val="смета4__Дор_работы_"/>
      <sheetName val="Смета5_-_Сети"/>
      <sheetName val="См6_Расчет_Трансп_схемы"/>
      <sheetName val="Смета6а_технология"/>
      <sheetName val="См7_ГО_и_ЧС"/>
      <sheetName val="см8_экспресс-оценка"/>
      <sheetName val="топография"/>
      <sheetName val="топо"/>
      <sheetName val="свод 3"/>
      <sheetName val="1.3"/>
      <sheetName val="ц_1991"/>
      <sheetName val="информация"/>
      <sheetName val="Данные для расчёта сметы"/>
      <sheetName val="свод 2"/>
      <sheetName val="шаблон"/>
      <sheetName val="Землеотвод"/>
      <sheetName val="Упр"/>
      <sheetName val="См 1 наруж.водопровод"/>
      <sheetName val="СметаСводная павильон"/>
      <sheetName val="свод"/>
      <sheetName val="НМА"/>
      <sheetName val="сводная"/>
      <sheetName val="OCK1"/>
      <sheetName val="пятилетка"/>
      <sheetName val="мониторинг"/>
      <sheetName val="Дополнительные параметры"/>
      <sheetName val="total"/>
      <sheetName val="Комплектация"/>
      <sheetName val="трубы"/>
      <sheetName val="СМР"/>
      <sheetName val="дороги"/>
      <sheetName val="р.Волхов"/>
      <sheetName val="ПДР"/>
      <sheetName val="изыскания 2"/>
      <sheetName val="ИД"/>
      <sheetName val="sapactivexlhiddensheet"/>
      <sheetName val="Калплан Кра"/>
      <sheetName val="свод1"/>
      <sheetName val="Пример расчета"/>
      <sheetName val="Б.Сатка"/>
      <sheetName val="Исполнение по оборуд_"/>
      <sheetName val="исходные данные"/>
      <sheetName val="расчетные таблицы"/>
      <sheetName val="Лист1"/>
    </sheetNames>
    <sheetDataSet>
      <sheetData sheetId="0" refreshError="1"/>
      <sheetData sheetId="1" refreshError="1"/>
      <sheetData sheetId="2" refreshError="1">
        <row r="9">
          <cell r="C9" t="str">
            <v>Предпроектные проработки по объекту "Снегоплавильная камера по адресу: Фрунзенский район, ул.Рыбинская, д.2"</v>
          </cell>
        </row>
        <row r="13">
          <cell r="C13" t="str">
            <v>СПб ГУ "Дирекция транспортного строительства"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СметаСводная Рыб"/>
      <sheetName val="Коэфф1."/>
      <sheetName val="Смета"/>
      <sheetName val="3.5"/>
      <sheetName val="СметаСводная"/>
      <sheetName val="свод1"/>
      <sheetName val="свод"/>
      <sheetName val="информация"/>
      <sheetName val="топо"/>
      <sheetName val="Данные для расчёта сметы"/>
      <sheetName val="К.рын"/>
      <sheetName val="Сводная смета"/>
      <sheetName val="ц_1991"/>
      <sheetName val="Упр"/>
      <sheetName val="шаблон"/>
      <sheetName val="1.3"/>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к снег Рыбинская"/>
      <sheetName val="Калплан "/>
      <sheetName val="СметаСводная Рыб"/>
      <sheetName val="См1 ТопоГео  (планшеты)"/>
      <sheetName val="Смета2 Инвентариз"/>
      <sheetName val="Смета3 геология"/>
      <sheetName val="смета4  Дор.работы "/>
      <sheetName val="Смета5 - Сети"/>
      <sheetName val="См6 Расчет Трансп.схемы"/>
      <sheetName val="Смета6а технология"/>
      <sheetName val="См7 ГО и ЧС"/>
      <sheetName val="см8 экспресс-оценка"/>
      <sheetName val="топография"/>
      <sheetName val="КП_к_снег_Рыбинская"/>
      <sheetName val="Калплан_"/>
      <sheetName val="СметаСводная_Рыб"/>
      <sheetName val="См1_ТопоГео__(планшеты)"/>
      <sheetName val="Смета2_Инвентариз"/>
      <sheetName val="Смета3_геология"/>
      <sheetName val="смета4__Дор_работы_"/>
      <sheetName val="Смета5_-_Сети"/>
      <sheetName val="См6_Расчет_Трансп_схемы"/>
      <sheetName val="Смета6а_технология"/>
      <sheetName val="См7_ГО_и_ЧС"/>
      <sheetName val="см8_экспресс-оценка"/>
      <sheetName val="Смета"/>
      <sheetName val="См 1 наруж.водопровод"/>
      <sheetName val="1.3"/>
      <sheetName val="Данные для расчёта сметы"/>
      <sheetName val="Упр"/>
      <sheetName val="СметаСводная павильон"/>
      <sheetName val="топо"/>
      <sheetName val="НМА"/>
      <sheetName val="Землеотвод"/>
      <sheetName val="свод1"/>
      <sheetName val="свод 3"/>
      <sheetName val="ц_1991"/>
      <sheetName val="информация"/>
      <sheetName val="свод"/>
      <sheetName val="sapactivexlhiddensheet"/>
      <sheetName val="OCK1"/>
      <sheetName val="Калплан Кра"/>
      <sheetName val="сводная"/>
      <sheetName val="Пример расчета"/>
      <sheetName val="свод 2"/>
      <sheetName val="ПДР"/>
      <sheetName val="мсн"/>
      <sheetName val="Ачинский НПЗ"/>
      <sheetName val="изыскания 2"/>
      <sheetName val="исходные данные"/>
      <sheetName val="расчетные таблицы"/>
      <sheetName val="шаблон"/>
      <sheetName val="пятилетка"/>
      <sheetName val="мониторинг"/>
      <sheetName val="Дополнительные параметры"/>
      <sheetName val="ИД"/>
      <sheetName val="Шкаф"/>
      <sheetName val="Коэфф1."/>
      <sheetName val="Прайс лист"/>
      <sheetName val="Summary"/>
      <sheetName val="К.рын"/>
      <sheetName val="Сводная смета"/>
      <sheetName val="р.Волхов"/>
      <sheetName val="СметаСводная Колпино"/>
      <sheetName val="СметаСводная"/>
      <sheetName val="Геология"/>
      <sheetName val="Геофизика"/>
      <sheetName val="СС"/>
      <sheetName val="КП к ГК"/>
    </sheetNames>
    <sheetDataSet>
      <sheetData sheetId="0"/>
      <sheetData sheetId="1"/>
      <sheetData sheetId="2">
        <row r="9">
          <cell r="C9" t="str">
            <v>Предпроектные проработки по объекту "Снегоплавильная камера по адресу: Фрунзенский район, ул.Рыбинская, д.2"</v>
          </cell>
        </row>
        <row r="13">
          <cell r="C13" t="str">
            <v>СПб ГУ "Дирекция транспортного строительства"</v>
          </cell>
        </row>
      </sheetData>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2"/>
      <sheetName val="сид2"/>
      <sheetName val="изыскания 2"/>
      <sheetName val="экол из "/>
      <sheetName val="экол из"/>
      <sheetName val="экон из2"/>
      <sheetName val="дор2"/>
      <sheetName val="иск соор4"/>
      <sheetName val="трот2"/>
      <sheetName val="маф"/>
      <sheetName val="нар осв2"/>
      <sheetName val="канал2"/>
      <sheetName val="электроснаб"/>
      <sheetName val="орг_движ2"/>
      <sheetName val="внт1"/>
      <sheetName val="ГОЧС2"/>
      <sheetName val="оос2"/>
      <sheetName val="бл-во2"/>
      <sheetName val="тэч2"/>
      <sheetName val="конкурсн2"/>
      <sheetName val="экран2"/>
      <sheetName val="пер ком1"/>
      <sheetName val="арх из"/>
      <sheetName val="экон об"/>
      <sheetName val="изъят зем уч"/>
      <sheetName val="сод дор"/>
      <sheetName val="детализация"/>
      <sheetName val="авт надз"/>
      <sheetName val="См3 СЦБ-зап"/>
      <sheetName val="свод_2"/>
      <sheetName val="изыскания_2"/>
      <sheetName val="экол_из_"/>
      <sheetName val="экол_из"/>
      <sheetName val="экон_из2"/>
      <sheetName val="иск_соор4"/>
      <sheetName val="нар_осв2"/>
      <sheetName val="пер_ком1"/>
      <sheetName val="арх_из"/>
      <sheetName val="экон_об"/>
      <sheetName val="изъят_зем_уч"/>
      <sheetName val="сод_дор"/>
      <sheetName val="авт_надз"/>
      <sheetName val="Зап-3- СЦБ"/>
      <sheetName val="Смета"/>
      <sheetName val="СметаСводная Рыб"/>
      <sheetName val="Переменные и константы"/>
      <sheetName val="топография"/>
      <sheetName val="СметаСводная"/>
      <sheetName val="КП к снег Рыбинская"/>
      <sheetName val="1.3"/>
      <sheetName val="мсн"/>
      <sheetName val="СметаСводная Колпино"/>
      <sheetName val="К"/>
      <sheetName val="Данные для расчёта сметы"/>
      <sheetName val="Смета-Т"/>
      <sheetName val="оператор"/>
      <sheetName val="исх_данные"/>
      <sheetName val="D"/>
      <sheetName val="ПДР"/>
      <sheetName val="исходные данные"/>
      <sheetName val="расчетные таблицы"/>
      <sheetName val="total"/>
      <sheetName val="Комплектация"/>
      <sheetName val="трубы"/>
      <sheetName val="СМР"/>
      <sheetName val="дороги"/>
      <sheetName val="топо"/>
      <sheetName val="свод 3"/>
      <sheetName val="свод"/>
      <sheetName val="OCK1"/>
      <sheetName val="Землеотвод"/>
      <sheetName val="ИГ1"/>
      <sheetName val="р.Волхов"/>
      <sheetName val="Пример расчета"/>
      <sheetName val="Калплан Кра"/>
      <sheetName val="См 1 наруж.водопровод"/>
      <sheetName val="sapactivexlhiddensheet"/>
      <sheetName val="Общая часть"/>
      <sheetName val="Сводная"/>
      <sheetName val="ст ГТМ"/>
      <sheetName val="Шкаф"/>
      <sheetName val="Коэфф1."/>
      <sheetName val="Прайс лист"/>
      <sheetName val="Лист2"/>
      <sheetName val="шаблон"/>
      <sheetName val="информация"/>
      <sheetName val="Справочные данные"/>
      <sheetName val="Смета 1свод"/>
      <sheetName val="ИД"/>
      <sheetName val="Амур ДОН"/>
      <sheetName val="Лист1"/>
      <sheetName val="КР РП Мост 50-летия"/>
      <sheetName val="Ачинский НПЗ"/>
      <sheetName val="3труба (П)"/>
      <sheetName val="Сводная смета"/>
    </sheetNames>
    <sheetDataSet>
      <sheetData sheetId="0">
        <row r="7">
          <cell r="A7" t="str">
            <v>Наименование  строительства, стадии проектирования:
Выполнение работ по  "Разработке рабочего проекта капитального ремонта моста им. 50-летия Октября в г.Пскове"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к ГК"/>
      <sheetName val="Калплан Вер"/>
      <sheetName val="СметаСводная Колпино"/>
      <sheetName val="СмТопоГео  (планшеты)"/>
      <sheetName val="Смета2 "/>
      <sheetName val="См эколог изыск.Вит"/>
      <sheetName val="Смета геология Вит"/>
      <sheetName val="Смета 5 ОВОС"/>
      <sheetName val="смета6  Дор.работыКолпино"/>
      <sheetName val="Смета7 - СетиКолпино"/>
      <sheetName val="См8 Расчет Трансп.схемы"/>
      <sheetName val="Смета8а технология"/>
      <sheetName val="См9 ГО и ЧС"/>
      <sheetName val="см10 экспресс-оценка"/>
      <sheetName val="свод 2"/>
      <sheetName val="КП_к_ГК"/>
      <sheetName val="Калплан_Вер"/>
      <sheetName val="СметаСводная_Колпино"/>
      <sheetName val="СмТопоГео__(планшеты)"/>
      <sheetName val="Смета2_"/>
      <sheetName val="См_эколог_изыск_Вит"/>
      <sheetName val="Смета_геология_Вит"/>
      <sheetName val="Смета_5_ОВОС"/>
      <sheetName val="смета6__Дор_работыКолпино"/>
      <sheetName val="Смета7_-_СетиКолпино"/>
      <sheetName val="См8_Расчет_Трансп_схемы"/>
      <sheetName val="Смета8а_технология"/>
      <sheetName val="См9_ГО_и_ЧС"/>
      <sheetName val="см10_экспресс-оценка"/>
      <sheetName val="См3 СЦБ-зап"/>
      <sheetName val="Зап-3- СЦБ"/>
      <sheetName val="Данные для расчёта сметы"/>
      <sheetName val="См 1 наруж.водопровод"/>
      <sheetName val="Ачинский НПЗ"/>
      <sheetName val="СметаСводная"/>
      <sheetName val="топография"/>
      <sheetName val="Переменные и константы"/>
      <sheetName val="СметаСводная Рыб"/>
      <sheetName val="Смета"/>
      <sheetName val="ИГ1"/>
      <sheetName val="изыскания 2"/>
      <sheetName val="мсн"/>
      <sheetName val="информация"/>
      <sheetName val="Смета 1свод"/>
      <sheetName val="К"/>
      <sheetName val="исх.данные"/>
      <sheetName val="CENTR"/>
      <sheetName val="оператор"/>
      <sheetName val="Землеотвод"/>
      <sheetName val="Смета-Т"/>
      <sheetName val="КП к снег Рыбинская"/>
      <sheetName val="р.Волхов"/>
      <sheetName val="Калплан Кра"/>
      <sheetName val="1.3"/>
      <sheetName val="гидрология"/>
      <sheetName val="OCK1"/>
      <sheetName val="Цена"/>
      <sheetName val="Лист1"/>
      <sheetName val="Обновление"/>
      <sheetName val="График"/>
      <sheetName val="ЛС_РЕС"/>
      <sheetName val="Записка СЦБ"/>
      <sheetName val="3труба (П)"/>
      <sheetName val="КП Прим (3)"/>
      <sheetName val="Summary"/>
      <sheetName val="sapactivexlhiddensheet"/>
      <sheetName val="Параметры"/>
      <sheetName val="Дог цена"/>
      <sheetName val="Справка"/>
      <sheetName val="пятилетка"/>
      <sheetName val="мониторинг"/>
      <sheetName val=""/>
      <sheetName val="Геодезия-1.1"/>
      <sheetName val="Сводная смета"/>
      <sheetName val="СМЕТА проект"/>
      <sheetName val="Коэфф1."/>
    </sheetNames>
    <sheetDataSet>
      <sheetData sheetId="0"/>
      <sheetData sheetId="1"/>
      <sheetData sheetId="2">
        <row r="5">
          <cell r="C5" t="str">
            <v>Предпроектные проработки по объекту "Снегоприемный пункт  по адресу: Витебская Сортировочная ул.,участок 1 (южнее дома №34, литера Ж, по Витебской Сортировочной ул.)"</v>
          </cell>
        </row>
      </sheetData>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СметаСводная Колпино"/>
      <sheetName val="Смета"/>
      <sheetName val="Ачинский НПЗ"/>
      <sheetName val="D"/>
      <sheetName val="свод 2"/>
      <sheetName val="Данные для расчёта сметы"/>
      <sheetName val="ст ГТМ"/>
      <sheetName val="4"/>
      <sheetName val="свод1"/>
      <sheetName val="справка"/>
      <sheetName val="К"/>
      <sheetName val="Лист1"/>
      <sheetName val="Обновление"/>
      <sheetName val="Цена"/>
      <sheetName val="Product"/>
      <sheetName val="Summary"/>
      <sheetName val="ЭХЗ"/>
      <sheetName val="РасчетКомандир1"/>
      <sheetName val="РасчетКомандир2"/>
      <sheetName val="Коэфф"/>
      <sheetName val="Смета2 проект. раб."/>
      <sheetName val="Зап-3- СЦБ"/>
      <sheetName val="График"/>
      <sheetName val="Счет-Фактура"/>
      <sheetName val="Кредиты"/>
      <sheetName val="Суточная"/>
      <sheetName val="ПДР"/>
      <sheetName val="вариант"/>
      <sheetName val="Табл38-7"/>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топо"/>
      <sheetName val="DATA"/>
      <sheetName val="Списки"/>
      <sheetName val="6.14_КР"/>
      <sheetName val="см8"/>
      <sheetName val="Прилож"/>
      <sheetName val="Пример расчета"/>
      <sheetName val="СметаСводная Рыб"/>
      <sheetName val="все"/>
      <sheetName val="Нормы"/>
      <sheetName val="sapactivexlhiddensheet"/>
      <sheetName val="OCK1"/>
      <sheetName val="Шкаф"/>
      <sheetName val="Коэфф1."/>
      <sheetName val="Прайс лист"/>
      <sheetName val="1.3"/>
      <sheetName val="ИГ1"/>
      <sheetName val="К.рын"/>
      <sheetName val="Сводная смета"/>
      <sheetName val="Землеотвод"/>
      <sheetName val="1"/>
      <sheetName val="РП"/>
      <sheetName val="к.84-к.83"/>
      <sheetName val="СМЕТА проект"/>
      <sheetName val="2002(v2)"/>
      <sheetName val="справ."/>
      <sheetName val="Пояснение "/>
      <sheetName val="93-110"/>
      <sheetName val="list"/>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сводная"/>
      <sheetName val="Разработка проекта"/>
      <sheetName val="КП НовоКов"/>
      <sheetName val="ПДР ООО &quot;Юкос ФБЦ&quot;"/>
      <sheetName val="Прибыль опл"/>
      <sheetName val="сохранить"/>
      <sheetName val="3.1"/>
      <sheetName val="Коммерческие расходы"/>
      <sheetName val="13.1"/>
      <sheetName val="исходные данные"/>
      <sheetName val="расчетные таблицы"/>
      <sheetName val="Лист опроса"/>
      <sheetName val="5ОборРабМест(HP)"/>
      <sheetName val="HP и оргтехника"/>
      <sheetName val="Лист2"/>
      <sheetName val="справ_"/>
      <sheetName val="оборудован"/>
      <sheetName val="СметаСводная снег"/>
      <sheetName val="СметаСводная"/>
      <sheetName val="СметаСводная павильон"/>
      <sheetName val="Перечень ИУ"/>
      <sheetName val="Упр"/>
      <sheetName val="НМА"/>
      <sheetName val="оператор"/>
      <sheetName val="исх_данные"/>
      <sheetName val="2002_v2_"/>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смета 2 проект. работы"/>
      <sheetName val="Хар_"/>
      <sheetName val="С1_"/>
      <sheetName val="СтрЗапасов (2)"/>
      <sheetName val="Norm"/>
      <sheetName val="НМ расчеты"/>
      <sheetName val="свод 3"/>
      <sheetName val="Переменные и константы"/>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1свод"/>
      <sheetName val="Вспомогательный"/>
      <sheetName val="Calc"/>
      <sheetName val="ID"/>
      <sheetName val="Смета 1"/>
      <sheetName val="История"/>
      <sheetName val="Р1"/>
      <sheetName val="Параметры_i"/>
      <sheetName val="Таблица 2"/>
      <sheetName val="информация"/>
      <sheetName val="Текущие цены"/>
      <sheetName val="рабочий"/>
      <sheetName val="окраска"/>
      <sheetName val="отчет эл_эн  2000"/>
      <sheetName val="суб.подряд"/>
      <sheetName val="ПСБ - ОЭ"/>
      <sheetName val="См3 СЦБ-зап"/>
      <sheetName val="ИД"/>
      <sheetName val="СметаСводная 1 оч"/>
      <sheetName val="Итог"/>
      <sheetName val="3.1 ТХ"/>
      <sheetName val="ЗП_ЮНГ"/>
      <sheetName val="РН-ПНГ"/>
      <sheetName val="СС замеч с ответами"/>
      <sheetName val="total"/>
      <sheetName val="Комплектация"/>
      <sheetName val="трубы"/>
      <sheetName val="СМР"/>
      <sheetName val="дороги"/>
      <sheetName val="начало"/>
      <sheetName val="Main"/>
      <sheetName val="УП _2004"/>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в работу"/>
      <sheetName val="1ПС"/>
      <sheetName val="20_Кредиты краткосрочные"/>
      <sheetName val="№5 СУБ Инж защ"/>
      <sheetName val="Амур ДОН"/>
      <sheetName val="3.5"/>
      <sheetName val="Смета 2"/>
      <sheetName val="Январь"/>
      <sheetName val="ИДвалка"/>
      <sheetName val="ц_1991"/>
      <sheetName val="ДКС"/>
      <sheetName val="Етыпур"/>
      <sheetName val="НВГПЗ"/>
      <sheetName val="НГКХ"/>
      <sheetName val="ПСП"/>
      <sheetName val="Тобольск"/>
      <sheetName val="УПН"/>
      <sheetName val="ПСПавтодор"/>
      <sheetName val="Лист3"/>
      <sheetName val="часы"/>
      <sheetName val="АЧ"/>
      <sheetName val="кп"/>
      <sheetName val="Общая часть"/>
      <sheetName val="Табл.5"/>
      <sheetName val="Табл.2"/>
      <sheetName val="Исх.данные"/>
      <sheetName val="Input"/>
      <sheetName val="Calculation"/>
      <sheetName val="MAIN_PARAMETERS"/>
      <sheetName val="RSOILBAL"/>
      <sheetName val="ВКЕ"/>
      <sheetName val="rvldmrv"/>
      <sheetName val="Additives"/>
      <sheetName val="Ryazan"/>
      <sheetName val="Assumpt"/>
      <sheetName val="Control"/>
      <sheetName val="Параметры"/>
      <sheetName val="См №3 ОПР"/>
      <sheetName val="см.№6 АВЗУ и ГПЗУ"/>
      <sheetName val="Геофизика"/>
      <sheetName val="Геодезия"/>
      <sheetName val="Экология1"/>
      <sheetName val="НГХК"/>
      <sheetName val="КП к снег Рыбинская"/>
      <sheetName val="АУП"/>
      <sheetName val="CENTR"/>
      <sheetName val="4сд"/>
      <sheetName val="2сд"/>
      <sheetName val="7сд"/>
      <sheetName val="Lim"/>
      <sheetName val="Справочник"/>
      <sheetName val="PwC Copies from old models --&gt;&gt;"/>
      <sheetName val="Справочники"/>
      <sheetName val="Сравнение ДПН факт 06-07"/>
      <sheetName val="Journals"/>
      <sheetName val="Names"/>
      <sheetName val="кп ГК"/>
      <sheetName val="Input Assumptions"/>
      <sheetName val="DMTR_BP_03"/>
      <sheetName val="см №1.1 Геодезические работы "/>
      <sheetName val="см №1.4 Экология "/>
      <sheetName val="АСУ ТП 1 этап ПД"/>
      <sheetName val="2.2 "/>
      <sheetName val="Расчет курса"/>
      <sheetName val="XLR_NoRangeSheet"/>
      <sheetName val="НЕДЕЛИ"/>
      <sheetName val="GD"/>
      <sheetName val="мсн"/>
      <sheetName val="влад-таблица"/>
      <sheetName val="2002(v1)"/>
      <sheetName val="КП к ГК"/>
      <sheetName val="Баланс (Ф1)"/>
      <sheetName val="ПОДПИСИ"/>
      <sheetName val="РАСЧЕТ"/>
      <sheetName val="КП (2)"/>
      <sheetName val="Бюджет"/>
      <sheetName val="Перечень Заказчиков"/>
      <sheetName val="Б.Сатка"/>
      <sheetName val="изыскания 2"/>
      <sheetName val="свод (2)"/>
      <sheetName val="Калплан ОИ2 Макм крестики"/>
      <sheetName val="Смета терзем"/>
      <sheetName val="ресурсная вед."/>
      <sheetName val="смета СИД"/>
      <sheetName val="р.Волхов"/>
      <sheetName val="СП"/>
      <sheetName val="эл_химз_1"/>
      <sheetName val="геология_1"/>
      <sheetName val="6_141"/>
      <sheetName val="6_3_11"/>
      <sheetName val="6_201"/>
      <sheetName val="6_4_11"/>
      <sheetName val="6_11_1__сторонние1"/>
      <sheetName val="8_14_КР_(списание)ОПСТИКР1"/>
      <sheetName val="6_14_КР"/>
      <sheetName val="Данные_для_расчёта_сметы"/>
      <sheetName val="Текущие_цены"/>
      <sheetName val="свод_2"/>
      <sheetName val="Зап-3-_СЦБ"/>
      <sheetName val="Пример_расчета"/>
      <sheetName val="СметаСводная_Рыб"/>
      <sheetName val="отчет_эл_эн__2000"/>
      <sheetName val="к_84-к_83"/>
      <sheetName val="6.3"/>
      <sheetName val="6.7"/>
      <sheetName val="6.3.1.3"/>
      <sheetName val="Opex personnel (Term facs)"/>
      <sheetName val="Капитальные затраты"/>
      <sheetName val="трансформация1"/>
      <sheetName val="Destination"/>
      <sheetName val="breakdown"/>
      <sheetName val="EKDEB90"/>
      <sheetName val="Калплан Кра"/>
      <sheetName val="Коэф КВ"/>
      <sheetName val="кп (3)"/>
      <sheetName val="Смета2_проект__раб_"/>
      <sheetName val="Смета_1"/>
      <sheetName val="13_1"/>
      <sheetName val=""/>
      <sheetName val="Подрядчики"/>
      <sheetName val="мат"/>
      <sheetName val="Коэфф1_"/>
      <sheetName val="Прайс_лист"/>
      <sheetName val="См_1_наруж_водопровод"/>
      <sheetName val="Разработка_проекта"/>
      <sheetName val="КП_НовоКов"/>
      <sheetName val="СметаСводная_1_оч"/>
      <sheetName val="пятилетка"/>
      <sheetName val="мониторинг"/>
      <sheetName val="Св. смета"/>
      <sheetName val="РБС ИЗМ1"/>
      <sheetName val="Справочные данные"/>
      <sheetName val="суб_подряд"/>
      <sheetName val="ПСБ_-_ОЭ"/>
      <sheetName val="Материалы"/>
      <sheetName val="6.11 новый"/>
      <sheetName val="Кал.план Жукова даты - не надо"/>
      <sheetName val="матер."/>
      <sheetName val="КП Прим (3)"/>
      <sheetName val="фонтан разбитый2"/>
      <sheetName val="накладная"/>
      <sheetName val="Акт"/>
      <sheetName val="Смета-Т"/>
      <sheetName val="Смета 3 Гидролог"/>
      <sheetName val="Записка СЦБ"/>
      <sheetName val="РС "/>
      <sheetName val="геолог"/>
      <sheetName val="Курс доллара"/>
      <sheetName val="Календарь новый"/>
      <sheetName val="Смета № 1 ИИ линия"/>
      <sheetName val="Дополнительные параметры"/>
      <sheetName val="ЛЧ"/>
      <sheetName val="Leistungsakt"/>
      <sheetName val="Свод объем"/>
      <sheetName val="Дог цена"/>
      <sheetName val="Акт выбора"/>
      <sheetName val="1155"/>
      <sheetName val="выборка на22 июня"/>
      <sheetName val="HP_и_оргтехника"/>
      <sheetName val="СМЕТА_проект"/>
      <sheetName val="Лист_опроса"/>
      <sheetName val="SakhNIPI5"/>
      <sheetName val="ПИР"/>
      <sheetName val="ОПС"/>
      <sheetName val="СметаСводная_снег"/>
      <sheetName val="Хаттон_90_90_Femco"/>
      <sheetName val="свод_общ"/>
      <sheetName val="таблица_руководств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справка"/>
      <sheetName val="суб.подряд"/>
      <sheetName val="ПСБ - ОЭ"/>
      <sheetName val="СметаСводная Колпино"/>
      <sheetName val="свод 2"/>
      <sheetName val="Смета"/>
      <sheetName val="См3 СЦБ-зап"/>
      <sheetName val="СметаСводная"/>
      <sheetName val="свод 3"/>
      <sheetName val="ПДР"/>
      <sheetName val="ИГ1"/>
      <sheetName val="ИД"/>
      <sheetName val="Ачинский НПЗ"/>
      <sheetName val="Данные для расчёта сметы"/>
      <sheetName val="КП к ГК"/>
      <sheetName val="изыскания 2"/>
      <sheetName val="Калплан Кра"/>
      <sheetName val="Землеотвод"/>
      <sheetName val="р.Волхов"/>
      <sheetName val="мсн"/>
      <sheetName val="sapactivexlhiddensheet"/>
      <sheetName val="Коэф КВ"/>
      <sheetName val="Упр"/>
      <sheetName val="К"/>
      <sheetName val="Смета-Т"/>
      <sheetName val="Сводная"/>
      <sheetName val="Лист1"/>
      <sheetName val="График"/>
      <sheetName val="Обновление"/>
      <sheetName val="Цена"/>
      <sheetName val="Product"/>
      <sheetName val="Summary"/>
      <sheetName val="ЭХЗ"/>
      <sheetName val="РасчетКомандир1"/>
      <sheetName val="РасчетКомандир2"/>
      <sheetName val="Коэфф"/>
      <sheetName val="Смета2 проект. раб."/>
      <sheetName val="Зап-3- СЦБ"/>
      <sheetName val="Счет-Фактура"/>
      <sheetName val="Кредиты"/>
      <sheetName val="Суточная"/>
      <sheetName val="вариант"/>
      <sheetName val="Табл38-7"/>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топо"/>
      <sheetName val="DATA"/>
      <sheetName val="Списки"/>
      <sheetName val="6.14_КР"/>
      <sheetName val="см8"/>
      <sheetName val="Прилож"/>
      <sheetName val="Пример расчета"/>
      <sheetName val="СметаСводная Рыб"/>
      <sheetName val="все"/>
      <sheetName val="Нормы"/>
      <sheetName val="OCK1"/>
      <sheetName val="Шкаф"/>
      <sheetName val="Коэфф1."/>
      <sheetName val="Прайс лист"/>
      <sheetName val="1.3"/>
      <sheetName val="К.рын"/>
      <sheetName val="Сводная смета"/>
      <sheetName val="1"/>
      <sheetName val="РП"/>
      <sheetName val="к.84-к.83"/>
      <sheetName val="СМЕТА проект"/>
      <sheetName val="2002(v2)"/>
      <sheetName val="справ."/>
      <sheetName val="Пояснение "/>
      <sheetName val="93-110"/>
      <sheetName val="list"/>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Разработка проекта"/>
      <sheetName val="КП НовоКов"/>
      <sheetName val="ПДР ООО &quot;Юкос ФБЦ&quot;"/>
      <sheetName val="Прибыль опл"/>
      <sheetName val="сохранить"/>
      <sheetName val="3.1"/>
      <sheetName val="Коммерческие расходы"/>
      <sheetName val="13.1"/>
      <sheetName val="исходные данные"/>
      <sheetName val="расчетные таблицы"/>
      <sheetName val="Лист опроса"/>
      <sheetName val="5ОборРабМест(HP)"/>
      <sheetName val="HP и оргтехника"/>
      <sheetName val="Лист2"/>
      <sheetName val="справ_"/>
      <sheetName val="оборудован"/>
      <sheetName val="СметаСводная снег"/>
      <sheetName val="СметаСводная павильон"/>
      <sheetName val="Перечень ИУ"/>
      <sheetName val="НМА"/>
      <sheetName val="оператор"/>
      <sheetName val="исх_данные"/>
      <sheetName val="ст ГТМ"/>
      <sheetName val="2002_v2_"/>
      <sheetName val="свод1"/>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Calc"/>
      <sheetName val="ID"/>
      <sheetName val="Смета 1"/>
      <sheetName val="История"/>
      <sheetName val="Р1"/>
      <sheetName val="Параметры_i"/>
      <sheetName val="Таблица 2"/>
      <sheetName val="Input"/>
      <sheetName val="Calculation"/>
      <sheetName val="RSOILBAL"/>
      <sheetName val="Смета2_проект__раб_"/>
      <sheetName val="Зап-3-_СЦБ"/>
      <sheetName val="свод_2"/>
      <sheetName val="Данные_для_расчёта_сметы"/>
      <sheetName val="Смета_1"/>
      <sheetName val="информация"/>
      <sheetName val="смета 2 проект. работы"/>
      <sheetName val="4сд"/>
      <sheetName val="2сд"/>
      <sheetName val="7сд"/>
      <sheetName val="MAIN_PARAMETERS"/>
      <sheetName val="Амур ДОН"/>
      <sheetName val="total"/>
      <sheetName val="Комплектация"/>
      <sheetName val="трубы"/>
      <sheetName val="СМР"/>
      <sheetName val="дороги"/>
      <sheetName val="СС замеч с ответами"/>
      <sheetName val="начало"/>
      <sheetName val="Main"/>
      <sheetName val="УП _2004"/>
      <sheetName val="в работу"/>
      <sheetName val="1ПС"/>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20_Кредиты краткосрочные"/>
      <sheetName val="Текущие цены"/>
      <sheetName val="рабочий"/>
      <sheetName val="окраска"/>
      <sheetName val="отчет эл_эн  2000"/>
      <sheetName val="№5 СУБ Инж защ"/>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1свод"/>
      <sheetName val="3.1 ТХ"/>
      <sheetName val="ЗП_ЮНГ"/>
      <sheetName val="3.5"/>
      <sheetName val="Смета 2"/>
      <sheetName val="Январь"/>
      <sheetName val="ИДвалка"/>
      <sheetName val="СметаСводная 1 оч"/>
      <sheetName val="Итог"/>
      <sheetName val="Вспомогательный"/>
      <sheetName val="Перечень Заказчиков"/>
      <sheetName val="Капитальные затраты"/>
      <sheetName val="Opex personnel (Term facs)"/>
      <sheetName val="КП (2)"/>
      <sheetName val="2.2 "/>
      <sheetName val="ПОДПИСИ"/>
      <sheetName val="РАСЧЕТ"/>
      <sheetName val="Бюджет"/>
      <sheetName val="Norm"/>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Пример_расчета"/>
      <sheetName val="СметаСводная_Рыб"/>
      <sheetName val="отчет_эл_эн__2000"/>
      <sheetName val="к_84-к_83"/>
      <sheetName val="6.3"/>
      <sheetName val="6.7"/>
      <sheetName val="6.3.1.3"/>
      <sheetName val="Коэфф1_"/>
      <sheetName val="Прайс_лист"/>
      <sheetName val="См_1_наруж_водопровод"/>
      <sheetName val="Разработка_проекта"/>
      <sheetName val="КП_НовоКов"/>
      <sheetName val="СметаСводная_1_оч"/>
      <sheetName val="Переменные и константы"/>
      <sheetName val="пятилетка"/>
      <sheetName val="мониторинг"/>
      <sheetName val="свод (2)"/>
      <sheetName val="Калплан ОИ2 Макм крестики"/>
      <sheetName val="Св. смета"/>
      <sheetName val="РБС ИЗМ1"/>
      <sheetName val="кп ГК"/>
      <sheetName val="Справочные данные"/>
      <sheetName val="Б.Сатка"/>
      <sheetName val="РН-ПНГ"/>
      <sheetName val="влад-таблица"/>
      <sheetName val="2002(v1)"/>
      <sheetName val="Подрядчики"/>
      <sheetName val="мат"/>
      <sheetName val="суб_подряд"/>
      <sheetName val="ПСБ_-_ОЭ"/>
      <sheetName val="D"/>
      <sheetName val="4"/>
      <sheetName val="смета СИД"/>
      <sheetName val="часы"/>
      <sheetName val="ресурсная вед."/>
      <sheetName val="Материалы"/>
      <sheetName val="6.11 новый"/>
      <sheetName val="Хар_"/>
      <sheetName val="С1_"/>
      <sheetName val="СтрЗапасов (2)"/>
      <sheetName val="Lim"/>
      <sheetName val="Справочник"/>
      <sheetName val="PwC Copies from old models --&gt;&gt;"/>
      <sheetName val="Справочники"/>
      <sheetName val="Journals"/>
      <sheetName val="ц_1991"/>
      <sheetName val="rvldmrv"/>
      <sheetName val="Сравнение ДПН факт 06-07"/>
      <sheetName val="Параметры"/>
      <sheetName val="трансформация1"/>
      <sheetName val="НМ расчеты"/>
      <sheetName val="Names"/>
      <sheetName val="breakdown"/>
      <sheetName val="Destination"/>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EKDEB90"/>
      <sheetName val="Смета терзем"/>
      <sheetName val="Кал.план Жукова даты - не надо"/>
      <sheetName val="кп"/>
      <sheetName val="матер."/>
      <sheetName val="КП Прим (3)"/>
      <sheetName val="Лист3"/>
      <sheetName val="АЧ"/>
      <sheetName val="кп (3)"/>
      <sheetName val="СП"/>
      <sheetName val="фонтан разбитый2"/>
      <sheetName val="накладная"/>
      <sheetName val="Акт"/>
      <sheetName val="Баланс (Ф1)"/>
      <sheetName val=""/>
      <sheetName val="Смета 3 Гидролог"/>
      <sheetName val="Записка СЦБ"/>
      <sheetName val="Дог цена"/>
      <sheetName val="Общая часть"/>
      <sheetName val="Исходные"/>
      <sheetName val="Табл.5"/>
      <sheetName val="Табл.2"/>
      <sheetName val="Исх.данные"/>
      <sheetName val="ВКЕ"/>
      <sheetName val="Additives"/>
      <sheetName val="Ryazan"/>
      <sheetName val="Assumpt"/>
      <sheetName val="Control"/>
      <sheetName val="См №3 ОПР"/>
      <sheetName val="см.№6 АВЗУ и ГПЗУ"/>
      <sheetName val="Геофизика"/>
      <sheetName val="Геодезия"/>
      <sheetName val="Экология1"/>
      <sheetName val="АУП"/>
      <sheetName val="CENTR"/>
      <sheetName val="DMTR_BP_03"/>
      <sheetName val="см №1.1 Геодезические работы "/>
      <sheetName val="см №1.4 Экология "/>
      <sheetName val="Input Assumptions"/>
      <sheetName val="Расчет курса"/>
      <sheetName val="XLR_NoRangeSheet"/>
      <sheetName val="НЕДЕЛИ"/>
      <sheetName val="GD"/>
      <sheetName val="АСУ ТП 1 этап ПД"/>
      <sheetName val="13_1"/>
      <sheetName val="РС "/>
      <sheetName val="геолог"/>
      <sheetName val="Курс доллара"/>
      <sheetName val="Календарь новый"/>
      <sheetName val="Смета № 1 ИИ линия"/>
      <sheetName val="Дополнительные параметры"/>
      <sheetName val="ЛЧ"/>
      <sheetName val="Leistungsakt"/>
      <sheetName val="Свод объем"/>
      <sheetName val="1155"/>
      <sheetName val="ЛС_РЕС"/>
    </sheetNames>
    <sheetDataSet>
      <sheetData sheetId="0" refreshError="1"/>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sheetData sheetId="225"/>
      <sheetData sheetId="226"/>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лплан Кра"/>
      <sheetName val="КП кра"/>
      <sheetName val="СметаСводная"/>
      <sheetName val="Смета1 топо Кра"/>
      <sheetName val="Смета2 Инвентариз Кра"/>
      <sheetName val="Смета3геология Кра"/>
      <sheetName val="см4 Оценка Кра"/>
      <sheetName val="См5 дороги"/>
      <sheetName val="6Кр.линии"/>
      <sheetName val="7Сети ТВК, кабели"/>
      <sheetName val="См8 эколог изыск"/>
      <sheetName val="Смета9регламент с 0,293"/>
      <sheetName val="См10  ГО и ЧС"/>
      <sheetName val="смета11конк докум"/>
      <sheetName val="Смета12транс потоки "/>
      <sheetName val="Смета13 Новые технологии"/>
      <sheetName val="Калплан_Кра"/>
      <sheetName val="КП_кра"/>
      <sheetName val="Смета1_топо_Кра"/>
      <sheetName val="Смета2_Инвентариз_Кра"/>
      <sheetName val="Смета3геология_Кра"/>
      <sheetName val="см4_Оценка_Кра"/>
      <sheetName val="См5_дороги"/>
      <sheetName val="6Кр_линии"/>
      <sheetName val="7Сети_ТВК,_кабели"/>
      <sheetName val="См8_эколог_изыск"/>
      <sheetName val="Смета9регламент_с_0,293"/>
      <sheetName val="См10__ГО_и_ЧС"/>
      <sheetName val="смета11конк_докум"/>
      <sheetName val="Смета12транс_потоки_"/>
      <sheetName val="Смета13_Новые_технологии"/>
      <sheetName val="СметаСводная Колпино"/>
      <sheetName val="свод 2"/>
      <sheetName val="топография"/>
      <sheetName val="Лист1"/>
      <sheetName val="Общая часть"/>
      <sheetName val="Сводная"/>
      <sheetName val="Смета"/>
      <sheetName val="СметаСводная 1 оч"/>
      <sheetName val="См3 СЦБ-зап"/>
      <sheetName val="Ачинский НПЗ"/>
      <sheetName val="справка"/>
      <sheetName val="СметаСводная павильон"/>
      <sheetName val="Данные для расчёта сметы"/>
      <sheetName val="СметаСводная снег"/>
      <sheetName val="ст ГТМ"/>
      <sheetName val="гидрология"/>
      <sheetName val="1.1."/>
      <sheetName val="К"/>
      <sheetName val="КП к ГК"/>
      <sheetName val="изыскания 2"/>
      <sheetName val="мсн"/>
      <sheetName val="СметаСводная Рыб"/>
      <sheetName val="График"/>
      <sheetName val="Зап-3- СЦБ"/>
      <sheetName val="1.3"/>
      <sheetName val="sapactivexlhiddensheet"/>
      <sheetName val="Землеотвод"/>
      <sheetName val="Справочные данные"/>
      <sheetName val="См 1 наруж.водопровод"/>
      <sheetName val="КП Прим (3)"/>
      <sheetName val="смета СИД"/>
      <sheetName val="кп"/>
      <sheetName val="ДЦ"/>
      <sheetName val="Summary"/>
      <sheetName val="пятилетка"/>
      <sheetName val="мониторинг"/>
      <sheetName val="Сводная смета"/>
      <sheetName val="Лист опроса"/>
      <sheetName val="4"/>
      <sheetName val="Дог цена"/>
    </sheetNames>
    <sheetDataSet>
      <sheetData sheetId="0"/>
      <sheetData sheetId="1"/>
      <sheetData sheetId="2">
        <row r="6">
          <cell r="E6" t="str">
            <v>Рабочий проект по реконструкции объекта "Улица Красина"</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Мак"/>
      <sheetName val="сводная"/>
      <sheetName val="См1ои ТопоГео  (планшеты)"/>
      <sheetName val="Смета2ои.ИГИ ОИ"/>
      <sheetName val="Смета3ои Гидрограф мак"/>
      <sheetName val="См4 оигеол мак"/>
      <sheetName val="См5ои эколог мак"/>
      <sheetName val="смета6 ои дор.работы мак"/>
      <sheetName val="См7ои мосты"/>
      <sheetName val="см 8ОИ сети"/>
      <sheetName val="Смета9 ОВОС Мак"/>
      <sheetName val="см10 ои Водопонижение и дренаж"/>
      <sheetName val="См11ои транс потоки мак"/>
      <sheetName val="см12ои Оценка мак"/>
      <sheetName val="См 13ои ГО и ЧС"/>
      <sheetName val="См1п топо"/>
      <sheetName val="См2пИГИпроект"/>
      <sheetName val="Смета 3п Инвент"/>
      <sheetName val="Смета4п геол мак"/>
      <sheetName val="См5п Обслед и мероприятия по за"/>
      <sheetName val="смета6п дор.работы мак"/>
      <sheetName val="См7П мосты"/>
      <sheetName val="см 8П сети"/>
      <sheetName val="см9 п Водопонижение и дре"/>
      <sheetName val="См10п транс потоки мак "/>
      <sheetName val="см11п Оценка мак"/>
      <sheetName val="См 12п ГО и ЧС"/>
      <sheetName val="смета13 конк докум"/>
      <sheetName val="КП_Мак"/>
      <sheetName val="См1ои_ТопоГео__(планшеты)"/>
      <sheetName val="Смета2ои_ИГИ_ОИ"/>
      <sheetName val="Смета3ои_Гидрограф_мак"/>
      <sheetName val="См4_оигеол_мак"/>
      <sheetName val="См5ои_эколог_мак"/>
      <sheetName val="смета6_ои_дор_работы_мак"/>
      <sheetName val="См7ои_мосты"/>
      <sheetName val="см_8ОИ_сети"/>
      <sheetName val="Смета9_ОВОС_Мак"/>
      <sheetName val="см10_ои_Водопонижение_и_дренаж"/>
      <sheetName val="См11ои_транс_потоки_мак"/>
      <sheetName val="см12ои_Оценка_мак"/>
      <sheetName val="См_13ои_ГО_и_ЧС"/>
      <sheetName val="См1п_топо"/>
      <sheetName val="Смета_3п_Инвент"/>
      <sheetName val="Смета4п_геол_мак"/>
      <sheetName val="См5п_Обслед_и_мероприятия_по_за"/>
      <sheetName val="смета6п_дор_работы_мак"/>
      <sheetName val="См7П_мосты"/>
      <sheetName val="см_8П_сети"/>
      <sheetName val="см9_п_Водопонижение_и_дре"/>
      <sheetName val="См10п_транс_потоки_мак_"/>
      <sheetName val="см11п_Оценка_мак"/>
      <sheetName val="См_12п_ГО_и_ЧС"/>
      <sheetName val="смета13_конк_докум"/>
      <sheetName val="Данные для расчёта сметы"/>
      <sheetName val="топография"/>
      <sheetName val="sapactivexlhiddensheet"/>
      <sheetName val="СметаСводная 1 оч"/>
      <sheetName val="СметаСводная"/>
      <sheetName val="пятилетка"/>
      <sheetName val="мониторинг"/>
      <sheetName val="См 1 наруж.водопровод"/>
      <sheetName val="ИГ1"/>
      <sheetName val="Параметры"/>
      <sheetName val="Смета"/>
      <sheetName val="Землеотвод"/>
      <sheetName val="свод 2"/>
      <sheetName val="СметаСводная Колпино"/>
      <sheetName val="ст ГТМ"/>
      <sheetName val="х"/>
      <sheetName val="Общая часть"/>
      <sheetName val="Калплан Кра"/>
      <sheetName val="Лист1"/>
      <sheetName val="смета СИД"/>
      <sheetName val="Ачинский НПЗ"/>
      <sheetName val="гидрология"/>
      <sheetName val="Summary"/>
      <sheetName val="КП Прим (3)"/>
      <sheetName val="Дополнительные параметры"/>
      <sheetName val="Курс $"/>
      <sheetName val="см8"/>
      <sheetName val="КП к ГК"/>
      <sheetName val="Кал.план Жукова даты - не надо"/>
      <sheetName val="ПРОГНОЗ_1"/>
      <sheetName val="мсн"/>
      <sheetName val="свод"/>
      <sheetName val="Калплан ОИ2 Макм крестики"/>
      <sheetName val="Смета терзем"/>
      <sheetName val="Дог_рас"/>
      <sheetName val="эл.химз."/>
      <sheetName val="Дог цена"/>
    </sheetNames>
    <sheetDataSet>
      <sheetData sheetId="0"/>
      <sheetData sheetId="1">
        <row r="7">
          <cell r="D7" t="str">
            <v>Разработка обоснования инвестиций и проекта на строительство объекта "Набережная Макарова с мостом через реку Смоленку. 1-я очередь. Участок от 2-й линии Васильевского острова до транспортной связи через остров Серный"</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л.план Жукова мес"/>
      <sheetName val="Кал.план Жукова даты - не надо"/>
      <sheetName val="СметаСводная 1 оч"/>
      <sheetName val="Смета1 Чеснович"/>
      <sheetName val="Смета2 геология"/>
      <sheetName val="См3 кадастр"/>
      <sheetName val="Смета4 Зем"/>
      <sheetName val="См5 дороги"/>
      <sheetName val="6 Кр.линии"/>
      <sheetName val="См7 мост"/>
      <sheetName val="Сети8 1 оч"/>
      <sheetName val="Смета9 регламент с 0,335"/>
      <sheetName val="Смета10 ООС"/>
      <sheetName val="смета11 конк докум"/>
      <sheetName val="См12  ГО и ЧС"/>
      <sheetName val="Кал_план_Жукова_мес"/>
      <sheetName val="Кал_план_Жукова_даты_-_не_надо"/>
      <sheetName val="СметаСводная_1_оч"/>
      <sheetName val="Смета1_Чеснович"/>
      <sheetName val="Смета2_геология"/>
      <sheetName val="См3_кадастр"/>
      <sheetName val="Смета4_Зем"/>
      <sheetName val="См5_дороги"/>
      <sheetName val="6_Кр_линии"/>
      <sheetName val="См7_мост"/>
      <sheetName val="Сети8_1_оч"/>
      <sheetName val="Смета9_регламент_с_0,335"/>
      <sheetName val="Смета10_ООС"/>
      <sheetName val="смета11_конк_докум"/>
      <sheetName val="См12__ГО_и_ЧС"/>
      <sheetName val="сводная"/>
      <sheetName val="Данные для расчёта сметы"/>
      <sheetName val="ИГ1"/>
      <sheetName val="СметаСводная"/>
      <sheetName val="Смета"/>
      <sheetName val="пятилетка"/>
      <sheetName val="мониторинг"/>
      <sheetName val="свод 2"/>
      <sheetName val="СметаСводная снег"/>
      <sheetName val="sapactivexlhiddensheet"/>
      <sheetName val="топография"/>
      <sheetName val="См 1 наруж.водопровод"/>
      <sheetName val="свод"/>
      <sheetName val="СметаСводная Колпино"/>
      <sheetName val="КП Мак"/>
      <sheetName val="Параметры"/>
      <sheetName val="1"/>
      <sheetName val="93-110"/>
      <sheetName val="Калплан Кра"/>
      <sheetName val="р.Волхов"/>
      <sheetName val="Землеотвод"/>
      <sheetName val="кп"/>
      <sheetName val="смета СИД"/>
      <sheetName val="Лист1"/>
      <sheetName val="КП Прим (3)"/>
      <sheetName val="гидрология"/>
      <sheetName val="КП к ГК"/>
      <sheetName val="Смета терзем"/>
      <sheetName val="Summary"/>
      <sheetName val="эл.химз."/>
      <sheetName val="Ачинский НПЗ"/>
      <sheetName val="График"/>
      <sheetName val="мсн"/>
      <sheetName val="1.3"/>
      <sheetName val="см8"/>
      <sheetName val="АЧ"/>
      <sheetName val="Общая часть"/>
    </sheetNames>
    <sheetDataSet>
      <sheetData sheetId="0" refreshError="1"/>
      <sheetData sheetId="1" refreshError="1"/>
      <sheetData sheetId="2">
        <row r="6">
          <cell r="D6" t="str">
            <v>"Реконструкция транспортной развязки на пр. Маршала Жукова через ж.д. пути в Угольную гавань". 1-ая очередь. Реконструкция Портовой ул. с выходом на дорогу в Угольную гавань и строительство ул. Морской Пехоты с мостом через р. Красненькая</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для расчёта сметы"/>
      <sheetName val="Смета рекультивация"/>
      <sheetName val="Смета терзем"/>
      <sheetName val="СметаСводная 1 оч"/>
      <sheetName val="сводная"/>
      <sheetName val="ИГ1"/>
      <sheetName val="свод 2"/>
      <sheetName val="Смета"/>
      <sheetName val="Параметры"/>
      <sheetName val="См 1 наруж.водопровод"/>
      <sheetName val="топография"/>
      <sheetName val="СметаСводная"/>
      <sheetName val="Кал.план Жукова даты - не надо"/>
      <sheetName val="справка"/>
      <sheetName val="sapactivexlhiddensheet"/>
      <sheetName val="Коэфф1."/>
      <sheetName val="Лист1"/>
      <sheetName val="свод"/>
      <sheetName val="КП Мак"/>
      <sheetName val="СметаСводная Колпино"/>
      <sheetName val="Список"/>
      <sheetName val="р.Волхов"/>
      <sheetName val="смета СИД"/>
      <sheetName val="Землеотвод"/>
      <sheetName val="эл.химз."/>
      <sheetName val="КП НовоКов"/>
      <sheetName val="пятилетка"/>
      <sheetName val="мониторинг"/>
      <sheetName val="Калплан ОИ2 Макм крестики"/>
      <sheetName val="Коэф КВ"/>
      <sheetName val="Подрядчики"/>
      <sheetName val="Калплан Кра"/>
      <sheetName val="1"/>
      <sheetName val="Данные_для_расчёта_сметы"/>
      <sheetName val="Смета_рекультивация"/>
      <sheetName val="Смета_терзем"/>
      <sheetName val="Коэфф1_"/>
      <sheetName val="СметаСводная_1_оч"/>
      <sheetName val="гидрология"/>
      <sheetName val="КП Прим (3)"/>
      <sheetName val="кп"/>
      <sheetName val="Summary"/>
      <sheetName val="свод (2)"/>
      <sheetName val="График"/>
      <sheetName val="Дополнительные параметры"/>
      <sheetName val="Титул1"/>
      <sheetName val="Титул2"/>
      <sheetName val="Титул3"/>
      <sheetName val="1.3"/>
      <sheetName val="см8"/>
      <sheetName val="Хаттон 90.90 Femco"/>
      <sheetName val="свод1"/>
      <sheetName val="Справочник"/>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лплан ОИ2 Макм крестики"/>
      <sheetName val="КП Мак-2"/>
      <sheetName val="сводная"/>
      <sheetName val="См1ТопоГео  (планшеты) Мичм"/>
      <sheetName val="Смета2 инв Мичм"/>
      <sheetName val="см 3геол арх Мичманская"/>
      <sheetName val="Смета.4ИГИ Мичм"/>
      <sheetName val="См 5эколог изыск.Мичм"/>
      <sheetName val="См6 дороги Мичм"/>
      <sheetName val="смета7 мост Мичм"/>
      <sheetName val="см 8 ОИ сети Мим"/>
      <sheetName val="Смета9 ОВОС Мичм"/>
      <sheetName val="Смета 10 трансппот Мичм"/>
      <sheetName val="смета11 оценка Мичм"/>
      <sheetName val="См 12 ГОЧС Мичм"/>
      <sheetName val="См5ои эколог мак"/>
      <sheetName val="Данные для расчёта сметы"/>
      <sheetName val="Калплан_ОИ2_Макм_крестики"/>
      <sheetName val="КП_Мак-2"/>
      <sheetName val="См1ТопоГео__(планшеты)_Мичм"/>
      <sheetName val="Смета2_инв_Мичм"/>
      <sheetName val="см_3геол_арх_Мичманская"/>
      <sheetName val="Смета_4ИГИ_Мичм"/>
      <sheetName val="См_5эколог_изыск_Мичм"/>
      <sheetName val="См6_дороги_Мичм"/>
      <sheetName val="смета7_мост_Мичм"/>
      <sheetName val="см_8_ОИ_сети_Мим"/>
      <sheetName val="Смета9_ОВОС_Мичм"/>
      <sheetName val="Смета_10_трансппот_Мичм"/>
      <sheetName val="смета11_оценка_Мичм"/>
      <sheetName val="См_12_ГОЧС_Мичм"/>
      <sheetName val="См5ои_эколог_мак"/>
      <sheetName val="СметаСводная 1 оч"/>
      <sheetName val="sapactivexlhiddensheet"/>
      <sheetName val="свод"/>
      <sheetName val="См 1 наруж.водопровод"/>
      <sheetName val="свод 2"/>
      <sheetName val="Смета"/>
      <sheetName val="ИГ1"/>
      <sheetName val="Смета терзем"/>
      <sheetName val="топография"/>
      <sheetName val="СметаСводная"/>
      <sheetName val="Кал.план Жукова даты - не надо"/>
      <sheetName val="КП Мак"/>
      <sheetName val="кп"/>
      <sheetName val="смета СИД"/>
      <sheetName val="свод (2)"/>
      <sheetName val="эл.химз."/>
      <sheetName val="КП НовоКов"/>
      <sheetName val="пятилетка"/>
      <sheetName val="мониторинг"/>
      <sheetName val="Землеотвод"/>
      <sheetName val="р.Волхов"/>
      <sheetName val="Параметры"/>
      <sheetName val="свод1"/>
      <sheetName val="1"/>
      <sheetName val="КП Прим (3)"/>
      <sheetName val="Калплан Кра"/>
      <sheetName val="Дополнительные параметры"/>
      <sheetName val="см8"/>
      <sheetName val="гидрология"/>
    </sheetNames>
    <sheetDataSet>
      <sheetData sheetId="0"/>
      <sheetData sheetId="1"/>
      <sheetData sheetId="2">
        <row r="7">
          <cell r="D7" t="str">
            <v>Разработка обоснования инвестиций в строительство объекта "Морская набережная на участке между Мичманской ул. и Капитанской ул."</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СР"/>
      <sheetName val="Помощь"/>
      <sheetName val="Предпроект"/>
      <sheetName val="ТЗ"/>
      <sheetName val="РП"/>
      <sheetName val="Командировочные"/>
    </sheetNames>
    <sheetDataSet>
      <sheetData sheetId="0">
        <row r="4">
          <cell r="B4" t="str">
            <v>Организация исполнитель</v>
          </cell>
          <cell r="E4" t="str">
            <v>"ЕвроСибЭнерго-Гидрогенерация"</v>
          </cell>
        </row>
        <row r="11">
          <cell r="B11" t="str">
            <v>Разработка проектной и рабочей документации по объекту "Плотина правобережная".
 Создание системы сейсмометрического контроля за ГТС Братской ГЭС</v>
          </cell>
        </row>
      </sheetData>
      <sheetData sheetId="1" refreshError="1"/>
      <sheetData sheetId="2" refreshError="1"/>
      <sheetData sheetId="3" refreshError="1"/>
      <sheetData sheetId="4" refreshError="1"/>
      <sheetData sheetId="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3)"/>
      <sheetName val="кп"/>
      <sheetName val="свод (2)"/>
      <sheetName val="свод"/>
      <sheetName val="сид"/>
      <sheetName val="изыскания"/>
      <sheetName val="экон из"/>
      <sheetName val="экол из"/>
      <sheetName val="дор1"/>
      <sheetName val="иск соор"/>
      <sheetName val="светоф"/>
      <sheetName val="ост"/>
      <sheetName val="нар осв1"/>
      <sheetName val="электроснаб"/>
      <sheetName val="пер ком1"/>
      <sheetName val="канал1"/>
      <sheetName val="маф"/>
      <sheetName val="орг_движ1"/>
      <sheetName val="акт (2)"/>
      <sheetName val="ГОЧС"/>
      <sheetName val="оос"/>
      <sheetName val="бл-во1"/>
      <sheetName val="автостоянка"/>
      <sheetName val="тэч"/>
      <sheetName val="внт1"/>
      <sheetName val="сод дор"/>
      <sheetName val="изъят зем уч"/>
      <sheetName val="землеустр. _раб"/>
      <sheetName val="конкурсн"/>
      <sheetName val="графич"/>
      <sheetName val="кп_(3)"/>
      <sheetName val="свод_(2)"/>
      <sheetName val="экон_из"/>
      <sheetName val="экол_из"/>
      <sheetName val="иск_соор"/>
      <sheetName val="нар_осв1"/>
      <sheetName val="пер_ком1"/>
      <sheetName val="акт_(2)"/>
      <sheetName val="сод_дор"/>
      <sheetName val="изъят_зем_уч"/>
      <sheetName val="землеустр___раб"/>
      <sheetName val="сводная"/>
      <sheetName val="Данные для расчёта сметы"/>
      <sheetName val="СметаСводная 1 оч"/>
      <sheetName val="СметаСводная Рыб"/>
      <sheetName val="ИГ1"/>
      <sheetName val="Калплан ОИ2 Макм крестики"/>
      <sheetName val="sapactivexlhiddensheet"/>
      <sheetName val="Смета терзем"/>
      <sheetName val="См 1 наруж.водопровод"/>
      <sheetName val="СметаСводная"/>
      <sheetName val="информация"/>
      <sheetName val="топография"/>
      <sheetName val="Кал.план Жукова даты - не надо"/>
      <sheetName val="р.Волхов"/>
      <sheetName val="смета СИД"/>
      <sheetName val="пятилетка"/>
      <sheetName val="мониторинг"/>
      <sheetName val="эл.химз."/>
      <sheetName val="93-110"/>
      <sheetName val="Смета"/>
      <sheetName val="Смета 1свод"/>
      <sheetName val="Коэфф1."/>
      <sheetName val="Лист3"/>
      <sheetName val="list"/>
      <sheetName val="свод 2"/>
      <sheetName val="СметаСводная павильон"/>
      <sheetName val="Лист1"/>
      <sheetName val="свод1"/>
      <sheetName val="Смета 5.2. Кусты25,29,31,65"/>
      <sheetName val="часы"/>
      <sheetName val="см8"/>
      <sheetName val="СметаСводная снег"/>
      <sheetName val="СП"/>
      <sheetName val="Дополнительные параметры"/>
      <sheetName val="КП НовоКов"/>
      <sheetName val="Параметры"/>
      <sheetName val="гидрология"/>
      <sheetName val="КП Прим (3)"/>
      <sheetName val="Лист2"/>
      <sheetName val="Итог"/>
      <sheetName val="1"/>
      <sheetName val="ПДР"/>
      <sheetName val="Гр5(о)"/>
      <sheetName val="КП Мак"/>
      <sheetName val="АЧ"/>
      <sheetName val="Прочее"/>
      <sheetName val="ОПС"/>
      <sheetName val="ИДвалка"/>
    </sheetNames>
    <sheetDataSet>
      <sheetData sheetId="0" refreshError="1"/>
      <sheetData sheetId="1" refreshError="1"/>
      <sheetData sheetId="2" refreshError="1"/>
      <sheetData sheetId="3">
        <row r="7">
          <cell r="A7" t="str">
            <v xml:space="preserve">Наименование  строительства, стадии проектирования:
Разработка проекта реконструкции автомобильной дороги  М-10 "Скандинавия" от Санкт-Петербурга через Выборг до госграницы с Финляндией  на участках км 196+000 - таможенный пункт  Торфяновка, км 198+000 - </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НовоКов"/>
      <sheetName val="Сводная НовоКов"/>
      <sheetName val="См 1 наруж.водопровод"/>
      <sheetName val="См 2 наруж.канализация"/>
      <sheetName val="См 3 внутр.сети"/>
      <sheetName val="Смета4 геология (архив)"/>
      <sheetName val="См5 ТопоГео  (планшеты)"/>
      <sheetName val="См6 эколог изыск."/>
      <sheetName val="Смета7 регламент с 0,293"/>
      <sheetName val="Смета5 Чеснович"/>
      <sheetName val="Смета4 НовоКов геология"/>
      <sheetName val="свод"/>
      <sheetName val="КП_НовоКов"/>
      <sheetName val="Сводная_НовоКов"/>
      <sheetName val="См_1_наруж_водопровод"/>
      <sheetName val="См_2_наруж_канализация"/>
      <sheetName val="См_3_внутр_сети"/>
      <sheetName val="Смета4_геология_(архив)"/>
      <sheetName val="См5_ТопоГео__(планшеты)"/>
      <sheetName val="См6_эколог_изыск_"/>
      <sheetName val="Смета7_регламент_с_0,293"/>
      <sheetName val="Смета5_Чеснович"/>
      <sheetName val="Смета4_НовоКов_геология"/>
      <sheetName val="сводная"/>
      <sheetName val="Данные для расчёта сметы"/>
      <sheetName val="топография"/>
      <sheetName val="СметаСводная 1 оч"/>
      <sheetName val="СС"/>
      <sheetName val="КП "/>
      <sheetName val="свод 2"/>
      <sheetName val="Смета"/>
      <sheetName val="ИГ1"/>
      <sheetName val="эл.химз."/>
      <sheetName val="sapactivexlhiddensheet"/>
      <sheetName val="свод (2)"/>
      <sheetName val="Калплан ОИ2 Макм крестики"/>
      <sheetName val="пятилетка"/>
      <sheetName val="мониторинг"/>
      <sheetName val="Параметры"/>
      <sheetName val="Смета терзем"/>
      <sheetName val="р.Волхов"/>
      <sheetName val="кп"/>
      <sheetName val="3труба (П)"/>
      <sheetName val="ИД"/>
      <sheetName val="КП Мак"/>
      <sheetName val="Кал.план Жукова даты - не надо"/>
      <sheetName val="Дополнительные параметры"/>
      <sheetName val="КП Прим (3)"/>
      <sheetName val="СметаСводная Рыб"/>
      <sheetName val="смета СИД"/>
      <sheetName val="гидрология"/>
      <sheetName val="СП"/>
      <sheetName val="СметаСводная"/>
      <sheetName val="свод общ"/>
      <sheetName val="Хаттон 90.90 Femco"/>
      <sheetName val="Summary"/>
      <sheetName val="1.2_"/>
      <sheetName val="1.3"/>
    </sheetNames>
    <sheetDataSet>
      <sheetData sheetId="0"/>
      <sheetData sheetId="1"/>
      <sheetData sheetId="2">
        <row r="6">
          <cell r="D6" t="str">
            <v>Разработка предпроектных предложений по объекту: "Обеспечение водоснабжением и канализацией пос. Ново-Ковалево"</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РП"/>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м 1 наруж.водопровод"/>
      <sheetName val="свод"/>
      <sheetName val="сводная"/>
      <sheetName val="Смета"/>
      <sheetName val="свод 2"/>
      <sheetName val="Табл38-7"/>
      <sheetName val="вариант"/>
      <sheetName val="Разработка проекта"/>
      <sheetName val="Обновление"/>
      <sheetName val="Лист1"/>
      <sheetName val="Цена"/>
      <sheetName val="ПДР"/>
      <sheetName val="Product"/>
      <sheetName val="КП НовоКов"/>
      <sheetName val="Summary"/>
      <sheetName val="sapactivexlhiddensheet"/>
      <sheetName val="Шкаф"/>
      <sheetName val="Коэфф1."/>
      <sheetName val="Прайс лист"/>
      <sheetName val="Данные для расчёта сметы"/>
      <sheetName val="График"/>
      <sheetName val="Счет-Фактура"/>
      <sheetName val="Переменные и константы"/>
      <sheetName val="СметаСводная 1 оч"/>
      <sheetName val="СМЕТА проект"/>
      <sheetName val="ЭХЗ"/>
      <sheetName val="РасчетКомандир1"/>
      <sheetName val="РасчетКомандир2"/>
      <sheetName val="Коэфф"/>
      <sheetName val="Смета2 проект. раб."/>
      <sheetName val="Зап-3- СЦБ"/>
      <sheetName val="Кредиты"/>
      <sheetName val="Суточная"/>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топо"/>
      <sheetName val="DATA"/>
      <sheetName val="Списки"/>
      <sheetName val="6.14_КР"/>
      <sheetName val="см8"/>
      <sheetName val="Прилож"/>
      <sheetName val="Пример расчета"/>
      <sheetName val="СметаСводная Рыб"/>
      <sheetName val="все"/>
      <sheetName val="Нормы"/>
      <sheetName val="OCK1"/>
      <sheetName val="1.3"/>
      <sheetName val="ИГ1"/>
      <sheetName val="К.рын"/>
      <sheetName val="Сводная смета"/>
      <sheetName val="Землеотвод"/>
      <sheetName val="Пояснение "/>
      <sheetName val="93-110"/>
      <sheetName val="list"/>
      <sheetName val="ПДР ООО &quot;Юкос ФБЦ&quot;"/>
      <sheetName val="Прибыль опл"/>
      <sheetName val="сохранить"/>
      <sheetName val="3.1"/>
      <sheetName val="Коммерческие расходы"/>
      <sheetName val="13.1"/>
      <sheetName val="исходные данные"/>
      <sheetName val="расчетные таблицы"/>
      <sheetName val="к.84-к.83"/>
      <sheetName val="Лист опроса"/>
      <sheetName val="5ОборРабМест(HP)"/>
      <sheetName val="СметаСводная Колпино"/>
      <sheetName val="HP и оргтехника"/>
      <sheetName val="Лист2"/>
      <sheetName val="2002(v2)"/>
      <sheetName val="справ."/>
      <sheetName val="справ_"/>
      <sheetName val="оборудован"/>
      <sheetName val="СметаСводная снег"/>
      <sheetName val="СметаСводная"/>
      <sheetName val="СметаСводная павильон"/>
      <sheetName val="Перечень ИУ"/>
      <sheetName val="Упр"/>
      <sheetName val="НМА"/>
      <sheetName val="оператор"/>
      <sheetName val="исх_данные"/>
      <sheetName val="ст ГТМ"/>
      <sheetName val="2002_v2_"/>
      <sheetName val="свод1"/>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1"/>
      <sheetName val="Смета 1свод"/>
      <sheetName val="№5 СУБ Инж защ"/>
      <sheetName val="Смета 2"/>
      <sheetName val="информация"/>
      <sheetName val="Текущие цены"/>
      <sheetName val="рабочий"/>
      <sheetName val="окраска"/>
      <sheetName val="отчет эл_эн  2000"/>
      <sheetName val="3.1 ТХ"/>
      <sheetName val="ЗП_ЮНГ"/>
      <sheetName val="Данные_для_расчёта_сметы"/>
      <sheetName val="Коэфф1_"/>
      <sheetName val="Прайс_лист"/>
      <sheetName val="См_1_наруж_водопровод"/>
      <sheetName val="свод_2"/>
      <sheetName val="Разработка_проекта"/>
      <sheetName val="КП_НовоКов"/>
      <sheetName val="СметаСводная_1_оч"/>
      <sheetName val="пятилетка"/>
      <sheetName val="мониторинг"/>
      <sheetName val="смета 2 проект. работы"/>
      <sheetName val="Хар_"/>
      <sheetName val="С1_"/>
      <sheetName val="СтрЗапасов (2)"/>
      <sheetName val="Norm"/>
      <sheetName val="НМ расчеты"/>
      <sheetName val="свод 3"/>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Вспомогательный"/>
      <sheetName val="Calc"/>
      <sheetName val="ID"/>
      <sheetName val="Смета 1"/>
      <sheetName val="История"/>
      <sheetName val="Р1"/>
      <sheetName val="Параметры_i"/>
      <sheetName val="Таблица 2"/>
      <sheetName val="справка"/>
      <sheetName val="суб.подряд"/>
      <sheetName val="ПСБ - ОЭ"/>
      <sheetName val="См3 СЦБ-зап"/>
      <sheetName val="Ачинский НПЗ"/>
      <sheetName val="D"/>
      <sheetName val="ИД"/>
      <sheetName val="Итог"/>
      <sheetName val="РН-ПНГ"/>
      <sheetName val="СС замеч с ответами"/>
      <sheetName val="total"/>
      <sheetName val="Комплектация"/>
      <sheetName val="трубы"/>
      <sheetName val="СМР"/>
      <sheetName val="дороги"/>
      <sheetName val="начало"/>
      <sheetName val="Main"/>
      <sheetName val="УП _2004"/>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в работу"/>
      <sheetName val="1ПС"/>
      <sheetName val="20_Кредиты краткосрочные"/>
      <sheetName val="Амур ДОН"/>
      <sheetName val="3.5"/>
      <sheetName val="Январь"/>
      <sheetName val="ИДвалка"/>
      <sheetName val="ц_1991"/>
      <sheetName val="ДКС"/>
      <sheetName val="Етыпур"/>
      <sheetName val="НВГПЗ"/>
      <sheetName val="НГКХ"/>
      <sheetName val="ПСП"/>
      <sheetName val="Тобольск"/>
      <sheetName val="УПН"/>
      <sheetName val="ПСПавтодор"/>
      <sheetName val="Лист3"/>
      <sheetName val="часы"/>
      <sheetName val="АЧ"/>
      <sheetName val="кп"/>
      <sheetName val="свод (2)"/>
      <sheetName val="Калплан ОИ2 Макм крестики"/>
      <sheetName val="Смета терзем"/>
      <sheetName val="Кал.план Жукова даты - не надо"/>
      <sheetName val="ПОДПИСИ"/>
      <sheetName val="РАСЧЕТ"/>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Зап-3-_СЦБ"/>
      <sheetName val="Пример_расчета"/>
      <sheetName val="СметаСводная_Рыб"/>
      <sheetName val="отчет_эл_эн__2000"/>
      <sheetName val="к_84-к_83"/>
      <sheetName val="6.3"/>
      <sheetName val="6.7"/>
      <sheetName val="6.3.1.3"/>
      <sheetName val="КП (2)"/>
      <sheetName val="Бюджет"/>
      <sheetName val="Смета2_проект__раб_"/>
      <sheetName val="Смета_1"/>
      <sheetName val="Св. смета"/>
      <sheetName val="РБС ИЗМ1"/>
      <sheetName val="Input"/>
      <sheetName val="Calculation"/>
      <sheetName val="кп ГК"/>
      <sheetName val="Справочные данные"/>
      <sheetName val="Б.Сатка"/>
      <sheetName val="влад-таблица"/>
      <sheetName val="2002(v1)"/>
      <sheetName val="Подрядчики"/>
      <sheetName val="мсн"/>
      <sheetName val="мат"/>
      <sheetName val="суб_подряд"/>
      <sheetName val="ПСБ_-_ОЭ"/>
      <sheetName val="4"/>
      <sheetName val="смета СИД"/>
      <sheetName val="ресурсная вед."/>
      <sheetName val="р.Волхов"/>
      <sheetName val="КП к ГК"/>
      <sheetName val="Баланс (Ф1)"/>
      <sheetName val="К"/>
      <sheetName val="изыскания 2"/>
      <sheetName val="Калплан Кра"/>
      <sheetName val="Материалы"/>
      <sheetName val="RSOILBAL"/>
      <sheetName val="4сд"/>
      <sheetName val="2сд"/>
      <sheetName val="7сд"/>
      <sheetName val="MAIN_PARAMETERS"/>
      <sheetName val="Перечень Заказчиков"/>
      <sheetName val="Капитальные затраты"/>
      <sheetName val="Opex personnel (Term facs)"/>
      <sheetName val="2.2 "/>
      <sheetName val="6.11 новый"/>
      <sheetName val="Lim"/>
      <sheetName val="Справочник"/>
      <sheetName val="PwC Copies from old models --&gt;&gt;"/>
      <sheetName val="Справочники"/>
      <sheetName val="Journals"/>
      <sheetName val="rvldmrv"/>
      <sheetName val="Сравнение ДПН факт 06-07"/>
      <sheetName val="Параметры"/>
      <sheetName val="трансформация1"/>
      <sheetName val="Names"/>
      <sheetName val="breakdown"/>
      <sheetName val="Destination"/>
      <sheetName val="НГХК"/>
      <sheetName val="КП к снег Рыбинская"/>
      <sheetName val="EKDEB90"/>
      <sheetName val="Коэф КВ"/>
      <sheetName val="матер."/>
      <sheetName val="КП Прим (3)"/>
      <sheetName val="кп (3)"/>
      <sheetName val="СП"/>
      <sheetName val="фонтан разбитый2"/>
      <sheetName val="Общая часть"/>
      <sheetName val="Табл.5"/>
      <sheetName val="Табл.2"/>
      <sheetName val="Исх.данные"/>
      <sheetName val="ВКЕ"/>
      <sheetName val="Additives"/>
      <sheetName val="Ryazan"/>
      <sheetName val="Assumpt"/>
      <sheetName val="Control"/>
      <sheetName val="См №3 ОПР"/>
      <sheetName val="см.№6 АВЗУ и ГПЗУ"/>
      <sheetName val="Геофизика"/>
      <sheetName val="Геодезия"/>
      <sheetName val="Экология1"/>
      <sheetName val="АУП"/>
      <sheetName val="CENTR"/>
      <sheetName val="DMTR_BP_03"/>
      <sheetName val="см №1.1 Геодезические работы "/>
      <sheetName val="см №1.4 Экология "/>
      <sheetName val="Input Assumptions"/>
      <sheetName val="Расчет курса"/>
      <sheetName val="XLR_NoRangeSheet"/>
      <sheetName val="НЕДЕЛИ"/>
      <sheetName val="GD"/>
      <sheetName val="АСУ ТП 1 этап ПД"/>
      <sheetName val="1155"/>
      <sheetName val=""/>
      <sheetName val="13_1"/>
      <sheetName val="накладная"/>
      <sheetName val="Акт"/>
      <sheetName val="Смета-Т"/>
      <sheetName val="Смета 3 Гидролог"/>
      <sheetName val="Записка СЦБ"/>
      <sheetName val="РС "/>
      <sheetName val="геолог"/>
      <sheetName val="Курс доллара"/>
      <sheetName val="Календарь новый"/>
      <sheetName val="Смета № 1 ИИ линия"/>
      <sheetName val="Дополнительные параметры"/>
      <sheetName val="ЛЧ"/>
      <sheetName val="Leistungsakt"/>
      <sheetName val="Свод объем"/>
      <sheetName val="Дог цена"/>
      <sheetName val="SakhNIPI5"/>
      <sheetName val="ПИР"/>
      <sheetName val="Полигон - ИЭИ "/>
      <sheetName val="Ком"/>
      <sheetName val="ПД"/>
      <sheetName val="Коэф"/>
      <sheetName val="выборка на22 июня"/>
      <sheetName val="HP_и_оргтехника"/>
      <sheetName val="СМЕТА_проект"/>
      <sheetName val="Лист_опроса"/>
      <sheetName val="ОПС"/>
      <sheetName val="СметаСводная_снег"/>
      <sheetName val="Хаттон_90_90_Femco"/>
      <sheetName val="свод_общ"/>
      <sheetName val="таблица_руководству"/>
      <sheetName val="Суточная_добыча_за_неделю"/>
      <sheetName val="СметаСводная_павильон"/>
      <sheetName val="3труба (П)"/>
      <sheetName val="15"/>
      <sheetName val="Объемы работ по ПВ"/>
      <sheetName val="ИПЦ2002-2004"/>
      <sheetName val="Восстановл_Лист75"/>
      <sheetName val="Восстановл_Лист76"/>
      <sheetName val="Восстановл_Лист77"/>
      <sheetName val="Восстановл_Лист78"/>
      <sheetName val="Восстановл_Лист79"/>
      <sheetName val="Восстановл_Лист80"/>
      <sheetName val="Восстановл_Лист81"/>
      <sheetName val="Восстановл_Лист82"/>
      <sheetName val="Восстановл_Лист83"/>
      <sheetName val="Восстановл_Лист84"/>
      <sheetName val="Восстановл_Лист85"/>
      <sheetName val="Восстановл_Лист88"/>
      <sheetName val="Восстановл_Лист91"/>
      <sheetName val="Восстановл_Лист92"/>
      <sheetName val="Восстановл_Лист86"/>
      <sheetName val="Восстановл_Лист89"/>
      <sheetName val="Восстановл_Лист87"/>
      <sheetName val="Восстановл_Лист90"/>
      <sheetName val="Восстановл_Лист93"/>
      <sheetName val="Восстановл_Лист94"/>
      <sheetName val="Восстановл_Лист95"/>
      <sheetName val="Восстановл_Лист38"/>
      <sheetName val="Восстановл_Лист40"/>
      <sheetName val="Восстановл_Лист39"/>
      <sheetName val="Восстановл_Лист41"/>
      <sheetName val="Восстановл_Лист8"/>
      <sheetName val="Восстановл_Лист17"/>
      <sheetName val="Восстановл_Лист37"/>
      <sheetName val="16"/>
      <sheetName val="Исходные"/>
      <sheetName val="Капвложения"/>
      <sheetName val="259-290"/>
      <sheetName val="р.Нева"/>
      <sheetName val="р.Молога"/>
      <sheetName val="518-540"/>
      <sheetName val="470-518"/>
      <sheetName val="365-405"/>
      <sheetName val="290-365"/>
      <sheetName val="157-259"/>
      <sheetName val="132-157"/>
      <sheetName val="405-470"/>
      <sheetName val="111-132"/>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Восстановл_Лист5"/>
      <sheetName val="Восстановл_Лист29"/>
      <sheetName val="Восстановл_Лист2"/>
      <sheetName val="Восстановл_Лист27"/>
      <sheetName val="Восстановл_Лист28"/>
      <sheetName val="Восстановл_Лист12"/>
      <sheetName val="Восстановл_Лист14"/>
      <sheetName val="Восстановл_Лист1"/>
      <sheetName val="Восстановл_Лист18"/>
      <sheetName val="Восстановл_Лист25"/>
      <sheetName val="ГПК"/>
      <sheetName val="Западн"/>
      <sheetName val="ПСП "/>
      <sheetName val="Спр_общий"/>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свод_3"/>
      <sheetName val="ПСП_"/>
      <sheetName val="Сводная_смета"/>
      <sheetName val="Стр1По"/>
      <sheetName val="Новая сводка (до бюджета) (2)"/>
      <sheetName val="Что пришло"/>
      <sheetName val="влад-таблица (2)"/>
      <sheetName val="Новая сводка (до бюджета)"/>
      <sheetName val="Сводка"/>
      <sheetName val="Новая сводка"/>
      <sheetName val="Бю-т"/>
      <sheetName val="ПерехОстатки"/>
      <sheetName val="Общие расходы"/>
      <sheetName val="Новая сводка (по бюджету)"/>
      <sheetName val="âëàä-òàáëèöà"/>
      <sheetName val="Íîâàÿ ñâîäêà (äî áþäæåòà) (2)"/>
      <sheetName val="×òî ïðèøëî"/>
      <sheetName val="âëàä-òàáëèöà (2)"/>
      <sheetName val="Íîâàÿ ñâîäêà (äî áþäæåòà)"/>
      <sheetName val="Ñâîäêà"/>
      <sheetName val="Íîâàÿ ñâîäêà"/>
      <sheetName val="Áþ-ò"/>
      <sheetName val="ÏåðåõÎñòàòêè"/>
      <sheetName val="Îáùèå ðàñõîäû"/>
      <sheetName val="Íîâàÿ ñâîäêà (ïî áþäæåòó)"/>
      <sheetName val="влад_таблица"/>
      <sheetName val="6.10.1"/>
      <sheetName val="Восстановл_Лист16"/>
      <sheetName val="6.7.3_ТН"/>
      <sheetName val="6.1"/>
      <sheetName val="НДС"/>
      <sheetName val="Гр5(о)"/>
      <sheetName val="пр_5_1"/>
      <sheetName val="Россия"/>
      <sheetName val="Украина"/>
      <sheetName val="Белорусия"/>
      <sheetName val="6.52-свод"/>
      <sheetName val="Новая_сводка_(до_бюджета)_(2)"/>
      <sheetName val="Что_пришло"/>
      <sheetName val="влад-таблица_(2)"/>
      <sheetName val="Новая_сводка_(до_бюджета)"/>
      <sheetName val="Новая_сводка"/>
      <sheetName val="Общие_расходы"/>
      <sheetName val="Новая_сводка_(по_бюджету)"/>
      <sheetName val="Íîâàÿ_ñâîäêà_(äî_áþäæåòà)_(2)"/>
      <sheetName val="×òî_ïðèøëî"/>
      <sheetName val="âëàä-òàáëèöà_(2)"/>
      <sheetName val="Íîâàÿ_ñâîäêà_(äî_áþäæåòà)"/>
      <sheetName val="Íîâàÿ_ñâîäêà"/>
      <sheetName val="Îáùèå_ðàñõîäû"/>
      <sheetName val="Íîâàÿ_ñâîäêà_(ïî_áþäæåòó)"/>
      <sheetName val="6_10_1"/>
      <sheetName val="6_7_3_ТН"/>
      <sheetName val="6_1"/>
      <sheetName val="ЦО"/>
      <sheetName val="Статьи"/>
      <sheetName val="2"/>
      <sheetName val="Новая_сводка_(до_бюджета)_(2)1"/>
      <sheetName val="Что_пришло1"/>
      <sheetName val="влад-таблица_(2)1"/>
      <sheetName val="Новая_сводка_(до_бюджета)1"/>
      <sheetName val="Новая_сводка1"/>
      <sheetName val="Общие_расходы1"/>
      <sheetName val="Новая_сводка_(по_бюджету)1"/>
      <sheetName val="Íîâàÿ_ñâîäêà_(äî_áþäæåòà)_(2)1"/>
      <sheetName val="×òî_ïðèøëî1"/>
      <sheetName val="âëàä-òàáëèöà_(2)1"/>
      <sheetName val="Íîâàÿ_ñâîäêà_(äî_áþäæåòà)1"/>
      <sheetName val="Íîâàÿ_ñâîäêà1"/>
      <sheetName val="Îáùèå_ðàñõîäû1"/>
      <sheetName val="Íîâàÿ_ñâîäêà_(ïî_áþäæåòó)1"/>
      <sheetName val="6_10_11"/>
      <sheetName val="6_7_3_ТН1"/>
      <sheetName val="6_11"/>
      <sheetName val="6_52-свод"/>
      <sheetName val="ДДС (Форма №3)"/>
      <sheetName val="09-07"/>
      <sheetName val="Титул1"/>
      <sheetName val="Титул2"/>
      <sheetName val="Титул3"/>
      <sheetName val="Info"/>
      <sheetName val="Таблица 5"/>
      <sheetName val="Таблица 3"/>
      <sheetName val="1.401.2"/>
      <sheetName val="Source lists"/>
      <sheetName val="3_1"/>
      <sheetName val="Коммерческие_расходы"/>
      <sheetName val="СС_замеч_с_ответами"/>
      <sheetName val="ПДР_ООО_&quot;Юкос_ФБЦ&quot;"/>
      <sheetName val="УП__2004"/>
      <sheetName val="Ачинский_НПЗ"/>
      <sheetName val="3_2"/>
      <sheetName val="3_3"/>
      <sheetName val="Р2_1"/>
      <sheetName val="Р2_2"/>
      <sheetName val="Удельные(проф_)"/>
      <sheetName val="Константы_и_результаты"/>
      <sheetName val="расчет_№3"/>
      <sheetName val="в_работу"/>
      <sheetName val="№5_СУБ_Инж_защ"/>
      <sheetName val="исходные_данные"/>
      <sheetName val="расчетные_таблицы"/>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Смета_1свод"/>
      <sheetName val="Прибыль_опл"/>
      <sheetName val="Амур_ДОН"/>
      <sheetName val="справ_1"/>
      <sheetName val="Перечень_ИУ"/>
      <sheetName val="3_1_ТХ"/>
      <sheetName val="1_3"/>
      <sheetName val="К_рын"/>
      <sheetName val="3_5"/>
      <sheetName val="См3_СЦБ-зап"/>
      <sheetName val="СметаСводная_Колпино"/>
      <sheetName val="Смета_2"/>
      <sheetName val="Таблица_4_АСУТП"/>
      <sheetName val="20_Кредиты_краткосрочные"/>
      <sheetName val="Перечень_Заказчиков"/>
      <sheetName val="Переменные_и_константы"/>
      <sheetName val="КП_к_снег_Рыбинская"/>
      <sheetName val="Смета_5_2__Кусты25,29,31,65"/>
      <sheetName val="Табл_5"/>
      <sheetName val="Табл_2"/>
      <sheetName val="Капитальные_затраты"/>
      <sheetName val="Opex_personnel_(Term_facs)"/>
      <sheetName val="КП_(2)"/>
      <sheetName val="2_2_"/>
      <sheetName val="Rub"/>
      <sheetName val="Восстановл_Лист42"/>
      <sheetName val="Восстановл_Лист22"/>
      <sheetName val="Восстановл_Лист43"/>
      <sheetName val="Восстановл_Лист24"/>
      <sheetName val="Восстановл_Лист48"/>
      <sheetName val="Восстановл_Лист50"/>
      <sheetName val="Восстановл_Лист30"/>
      <sheetName val="Восстановл_Лист51"/>
      <sheetName val="Восстановл_Лист23"/>
      <sheetName val="Восстановл_Лист32"/>
      <sheetName val="Восстановл_Лист52"/>
      <sheetName val="Восстановл_Лист53"/>
      <sheetName val="Восстановл_Лист55"/>
      <sheetName val="Восстановл_Лист56"/>
      <sheetName val="Восстановл_Лист26"/>
      <sheetName val="Восстановл_Лист57"/>
      <sheetName val="Восстановл_Лист58"/>
      <sheetName val="Восстановл_Лист59"/>
      <sheetName val="Восстановл_Лист60"/>
      <sheetName val="Восстановл_Лист61"/>
      <sheetName val="Восстановл_Лист3"/>
      <sheetName val="Восстановл_Лист62"/>
      <sheetName val="Восстановл_Лист63"/>
      <sheetName val="Восстановл_Лист64"/>
      <sheetName val="Восстановл_Лист35"/>
      <sheetName val="Восстановл_Лист67"/>
      <sheetName val="Восстановл_Лист68"/>
      <sheetName val="Восстановл_Лист65"/>
      <sheetName val="Восстановл_Лист69"/>
      <sheetName val="Восстановл_Лист66"/>
      <sheetName val="Восстановл_Лист97"/>
      <sheetName val="Восстановл_Лист54"/>
      <sheetName val="Восстановл_Лист70"/>
      <sheetName val="Восстановл_Лист96"/>
      <sheetName val="Восстановл_Лист33"/>
      <sheetName val="Восстановл_Лист71"/>
      <sheetName val="Восстановл_Лист36"/>
      <sheetName val="Восстановл_Лист98"/>
      <sheetName val="Восстановл_Лист34"/>
      <sheetName val="Восстановл_Лист72"/>
      <sheetName val="Восстановл_Лист73"/>
      <sheetName val="Восстановл_Лист74"/>
      <sheetName val="Восстановл_Лист31"/>
      <sheetName val="М_1"/>
      <sheetName val="PO Data"/>
      <sheetName val="См.3_АСУ"/>
      <sheetName val="MararashAA"/>
      <sheetName val="ПРОЦЕНТЫ"/>
      <sheetName val="Lucent"/>
      <sheetName val="лч и кам"/>
      <sheetName val="№1"/>
      <sheetName val="Об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4"/>
      <sheetName val="ф5"/>
      <sheetName val="свод 2"/>
      <sheetName val="ТОПО ГЕО"/>
      <sheetName val="экол из "/>
      <sheetName val="110 (2)"/>
      <sheetName val="защита (2)"/>
      <sheetName val="АСУ"/>
      <sheetName val="диспетчерское упр"/>
      <sheetName val="связь (2)"/>
      <sheetName val="ЭМС"/>
      <sheetName val="ГОЧС2"/>
      <sheetName val="орг_движ2"/>
      <sheetName val="оос1"/>
      <sheetName val="топография"/>
      <sheetName val="ИГ1"/>
      <sheetName val="свод_2"/>
      <sheetName val="ТОПО_ГЕО"/>
      <sheetName val="экол_из_"/>
      <sheetName val="110_(2)"/>
      <sheetName val="защита_(2)"/>
      <sheetName val="диспетчерское_упр"/>
      <sheetName val="связь_(2)"/>
      <sheetName val="См 1 наруж.водопровод"/>
      <sheetName val="свод"/>
      <sheetName val="Данные для расчёта сметы"/>
      <sheetName val="сводная"/>
      <sheetName val="СМЕТА проект"/>
      <sheetName val="СметаСводная 1 оч"/>
      <sheetName val="СметаСводная Рыб"/>
      <sheetName val="СметаСводная"/>
      <sheetName val="Объемы работ по ПВ"/>
      <sheetName val="Смета 1свод"/>
      <sheetName val="3труба (П)"/>
      <sheetName val="Лист1"/>
      <sheetName val="Смета"/>
      <sheetName val="BACT"/>
      <sheetName val="Упр"/>
    </sheetNames>
    <sheetDataSet>
      <sheetData sheetId="0"/>
      <sheetData sheetId="1"/>
      <sheetData sheetId="2">
        <row r="10">
          <cell r="D10" t="str">
            <v xml:space="preserve"> ОАО "Ленэнерго"</v>
          </cell>
        </row>
      </sheetData>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Прим (3)"/>
      <sheetName val="Калплан Прим"/>
      <sheetName val="КП Прим"/>
      <sheetName val="СметаСводная"/>
      <sheetName val="см1 топо Прим (2)"/>
      <sheetName val="см2 меж Прим"/>
      <sheetName val="см3 натинв. Прим"/>
      <sheetName val="Смета4 геологияПрим"/>
      <sheetName val="см5 трансп.пот. Прим"/>
      <sheetName val="смета 6 база  Прим"/>
      <sheetName val="Смета 7 инж.комм, НО Прим"/>
      <sheetName val="См 8 эколог изыск.Прим"/>
      <sheetName val="Смета 9 регламент Прим"/>
      <sheetName val="смета10 конк докум Прим"/>
      <sheetName val="смета 11регл2 Прим"/>
      <sheetName val="смета12 оценка Прим"/>
      <sheetName val="См 13 ГОЧС Прим"/>
      <sheetName val="КП Прим (2)"/>
      <sheetName val="см1 топо Прим"/>
      <sheetName val="см2 меж Прим (2)"/>
      <sheetName val="свод 2"/>
      <sheetName val="КП_Прим_(3)"/>
      <sheetName val="Калплан_Прим"/>
      <sheetName val="КП_Прим"/>
      <sheetName val="см1_топо_Прим_(2)"/>
      <sheetName val="см2_меж_Прим"/>
      <sheetName val="см3_натинв__Прим"/>
      <sheetName val="Смета4_геологияПрим"/>
      <sheetName val="см5_трансп_пот__Прим"/>
      <sheetName val="смета_6_база__Прим"/>
      <sheetName val="Смета_7_инж_комм,_НО_Прим"/>
      <sheetName val="См_8_эколог_изыск_Прим"/>
      <sheetName val="Смета_9_регламент_Прим"/>
      <sheetName val="смета10_конк_докум_Прим"/>
      <sheetName val="смета_11регл2_Прим"/>
      <sheetName val="смета12_оценка_Прим"/>
      <sheetName val="См_13_ГОЧС_Прим"/>
      <sheetName val="КП_Прим_(2)"/>
      <sheetName val="см1_топо_Прим"/>
      <sheetName val="см2_меж_Прим_(2)"/>
      <sheetName val="ИГ1"/>
      <sheetName val="топография"/>
      <sheetName val="см8"/>
      <sheetName val="сводная"/>
      <sheetName val="свод"/>
      <sheetName val="Данные для расчёта сметы"/>
      <sheetName val="См 1 наруж.водопровод"/>
      <sheetName val="свод1"/>
      <sheetName val="Объемы работ по ПВ"/>
      <sheetName val="Смета 1свод"/>
      <sheetName val="гидрология"/>
      <sheetName val="СметаСводная Рыб"/>
      <sheetName val="Смета"/>
      <sheetName val="КП НовоКов"/>
      <sheetName val="НМА"/>
      <sheetName val="3труба (П)"/>
      <sheetName val="эл.химз."/>
      <sheetName val="свод (2)"/>
      <sheetName val="кп"/>
      <sheetName val="Калплан ОИ2 Макм крестики"/>
      <sheetName val="Смета терзем"/>
      <sheetName val="Смета 2"/>
      <sheetName val="sapactivexlhiddensheet"/>
      <sheetName val="шаблон"/>
      <sheetName val="ИД"/>
      <sheetName val="Кал.план Жукова даты - не надо"/>
      <sheetName val="Калькуляция_2012"/>
      <sheetName val="3.труба (П)"/>
      <sheetName val="19 МОЗ "/>
      <sheetName val="Сводная "/>
      <sheetName val="Лист2"/>
      <sheetName val="Календарь новый"/>
      <sheetName val="Смета № 1 ИИ линия"/>
      <sheetName val="Параметры"/>
      <sheetName val="Смета 3 Гидролог"/>
      <sheetName val="СметаСводная 1 оч"/>
      <sheetName val=""/>
    </sheetNames>
    <sheetDataSet>
      <sheetData sheetId="0"/>
      <sheetData sheetId="1"/>
      <sheetData sheetId="2"/>
      <sheetData sheetId="3">
        <row r="7">
          <cell r="C7" t="str">
            <v>Разработка рабочего проекта строительства объекта "База механизации СПб ГУСПП "Приморское" по адресу: Приморский район, Камышовая ул., участок 1 (напротив дома № 22, корп.1 по Камышовой ул.)</v>
          </cell>
        </row>
        <row r="9">
          <cell r="C9" t="str">
            <v>ООО НИИПРИИ  "Севзапинжтехнология"</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sheetName val="1"/>
      <sheetName val="259-290"/>
      <sheetName val="р.Волхов"/>
      <sheetName val="р.Нева"/>
      <sheetName val="р.Молога"/>
      <sheetName val="518-540"/>
      <sheetName val="470-518"/>
      <sheetName val="365-405"/>
      <sheetName val="290-365"/>
      <sheetName val="157-259"/>
      <sheetName val="132-157"/>
      <sheetName val="405-470"/>
      <sheetName val="111-132"/>
      <sheetName val="93-110"/>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Б.Сатка"/>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топо"/>
      <sheetName val="Данные для расчёта сметы"/>
      <sheetName val="топография"/>
      <sheetName val="свод 3"/>
      <sheetName val="СметаСводная"/>
      <sheetName val="свод 2"/>
      <sheetName val="См 1 наруж.водопровод"/>
      <sheetName val="Кл-р SysTel"/>
      <sheetName val="СПРПФ"/>
      <sheetName val="sapactivexlhiddensheet"/>
      <sheetName val="ПДР"/>
      <sheetName val="КП Прим (3)"/>
      <sheetName val="1.3"/>
      <sheetName val="Калькуляция_2012"/>
      <sheetName val="СметаСводная Рыб"/>
      <sheetName val="1.2.1-Проект"/>
      <sheetName val="Итог"/>
      <sheetName val="см8"/>
      <sheetName val="свод"/>
      <sheetName val="4"/>
      <sheetName val="Землеотвод"/>
      <sheetName val="КП к снег Рыбинская"/>
      <sheetName val="Таас-Юрях"/>
      <sheetName val="Етыпур-"/>
      <sheetName val="ЗапТарк"/>
      <sheetName val="Приобка"/>
      <sheetName val="Тобольск"/>
      <sheetName val="ВЖК"/>
      <sheetName val="КП Мак"/>
      <sheetName val="сводная"/>
      <sheetName val="Бюджет"/>
      <sheetName val="х"/>
      <sheetName val="влад-таблица"/>
      <sheetName val="Стр1По"/>
      <sheetName val="Материалы"/>
      <sheetName val="Подрядчики"/>
      <sheetName val="гидрология"/>
      <sheetName val="КП НовоКов"/>
      <sheetName val="Калплан Кра"/>
      <sheetName val="Зап-3- СЦБ"/>
      <sheetName val="свод1"/>
      <sheetName val="Объемы работ по ПВ"/>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Данные_для_расчёта_сметы"/>
      <sheetName val="свод_3"/>
      <sheetName val="свод_2"/>
      <sheetName val="См_1_наруж_водопровод"/>
      <sheetName val="Кл-р_SysTel"/>
      <sheetName val="КП_Прим_(3)"/>
      <sheetName val="1_3"/>
      <sheetName val="СметаСводная_Рыб"/>
      <sheetName val="пр_5_1"/>
      <sheetName val="Стр5"/>
      <sheetName val="Стр6"/>
      <sheetName val="Стр7"/>
      <sheetName val="Стр8а"/>
      <sheetName val="Стр9а"/>
      <sheetName val="Стр8б"/>
      <sheetName val="Стр9б"/>
      <sheetName val="Стр8г"/>
      <sheetName val="Стр9г"/>
      <sheetName val="Стр8и"/>
      <sheetName val="Стр9и"/>
      <sheetName val="Стр14"/>
      <sheetName val="Список"/>
      <sheetName val="Иммакр"/>
      <sheetName val="Данные1кв."/>
      <sheetName val="Данные"/>
      <sheetName val="Стр2По"/>
      <sheetName val="Стр3По"/>
      <sheetName val="Стр4По"/>
      <sheetName val="Стр5По"/>
      <sheetName val="Стр6По(а)"/>
      <sheetName val="Стр6По(б)"/>
      <sheetName val="Стр6По(г)"/>
      <sheetName val="Стр6По(и)"/>
      <sheetName val="Стр7По"/>
      <sheetName val="НДС"/>
      <sheetName val="Коэф КВ"/>
      <sheetName val="EKDEB90"/>
      <sheetName val="Стр1"/>
      <sheetName val="ИД"/>
      <sheetName val="январь"/>
      <sheetName val="Лист1"/>
      <sheetName val="База"/>
      <sheetName val="6.52-свод"/>
      <sheetName val="ТИТУЛ"/>
      <sheetName val="ОБЩЕСТВА"/>
      <sheetName val="План"/>
      <sheetName val="Лист2"/>
      <sheetName val="Гр5(о)"/>
      <sheetName val="Справочник"/>
      <sheetName val="Данные1кв_"/>
      <sheetName val="Коэф_КВ"/>
      <sheetName val="6_52-свод"/>
      <sheetName val="изыскания 2"/>
      <sheetName val="КП к ГК"/>
      <sheetName val="OCK1"/>
      <sheetName val="Summary"/>
      <sheetName val="пятилетка"/>
      <sheetName val="мониторинг"/>
      <sheetName val="Параметры"/>
      <sheetName val="кп"/>
      <sheetName val="Кал.план Жукова даты - не надо"/>
      <sheetName val="смета СИД"/>
      <sheetName val="Ачинский НПЗ"/>
      <sheetName val="Об-15"/>
      <sheetName val="мсн"/>
      <sheetName val="Journals"/>
      <sheetName val="ц_1991"/>
      <sheetName val="Восстановл_Лист13"/>
      <sheetName val="Восстановл_Лист15"/>
      <sheetName val="Восстановл_Лист19"/>
      <sheetName val="Восстановл_Лист7"/>
      <sheetName val="Восстановл_Лист5"/>
      <sheetName val="Восстановл_Лист44"/>
      <sheetName val="Восстановл_Лист29"/>
      <sheetName val="Восстановл_Лист6"/>
      <sheetName val="Восстановл_Лист2"/>
      <sheetName val="Восстановл_Лист4"/>
      <sheetName val="Восстановл_Лист8"/>
      <sheetName val="Восстановл_Лист45"/>
      <sheetName val="Восстановл_Лист27"/>
      <sheetName val="Восстановл_Лист9"/>
      <sheetName val="Восстановл_Лист10"/>
      <sheetName val="Восстановл_Лист46"/>
      <sheetName val="Восстановл_Лист28"/>
      <sheetName val="Восстановл_Лист11"/>
      <sheetName val="Восстановл_Лист12"/>
      <sheetName val="Восстановл_Лист47"/>
      <sheetName val="Восстановл_Лист14"/>
      <sheetName val="Восстановл_Лист1"/>
      <sheetName val="Восстановл_Лист18"/>
      <sheetName val="Восстановл_Лист21"/>
      <sheetName val="Восстановл_Лист20"/>
      <sheetName val="Восстановл_Лист49"/>
      <sheetName val="Восстановл_Лист25"/>
      <sheetName val="Norm"/>
      <sheetName val="все"/>
      <sheetName val="ГПК"/>
      <sheetName val="ДКС"/>
      <sheetName val="Етыпур"/>
      <sheetName val="Западн"/>
      <sheetName val="НГКХ"/>
      <sheetName val="ПСП "/>
      <sheetName val="УПН"/>
      <sheetName val="Коэфф1."/>
      <sheetName val="Спр_общий"/>
      <sheetName val="Пример расчета"/>
      <sheetName val="Курсы"/>
      <sheetName val="Упр"/>
      <sheetName val="ВКЕ"/>
      <sheetName val="СМЕТА проект"/>
      <sheetName val="РП"/>
      <sheetName val="Сводная смета"/>
      <sheetName val="list"/>
      <sheetName val="Разработка проекта"/>
      <sheetName val="Main"/>
      <sheetName val="Лист опроса"/>
      <sheetName val="к.84-к.83"/>
      <sheetName val="Шкаф"/>
      <sheetName val="Прайс лист"/>
      <sheetName val="HP и оргтехника"/>
      <sheetName val="5ОборРабМест(HP)"/>
      <sheetName val="ИГ1"/>
      <sheetName val="#ССЫЛКА"/>
      <sheetName val="СметаСводная Колпино"/>
      <sheetName val="СметаСводная павильон"/>
      <sheetName val="НЕДЕЛИ"/>
      <sheetName val="13.1"/>
      <sheetName val="Архив2"/>
      <sheetName val="Амур ДОН"/>
      <sheetName val="Calc"/>
      <sheetName val="Opex personnel (Term facs)"/>
      <sheetName val="КП (2)"/>
      <sheetName val="ПСП_"/>
      <sheetName val="Пример_расчета"/>
      <sheetName val="СМЕТА_проект"/>
      <sheetName val="Сводная_смета"/>
      <sheetName val="Разработка_проекта"/>
      <sheetName val="СМ"/>
      <sheetName val="Раб"/>
      <sheetName val="Ap"/>
      <sheetName val="Раб1"/>
      <sheetName val="Штамп"/>
      <sheetName val="Ан"/>
      <sheetName val="СмДок"/>
      <sheetName val="СостРабПр"/>
      <sheetName val="Огл"/>
      <sheetName val="ПЗ"/>
      <sheetName val="ИсхДан"/>
      <sheetName val="С0"/>
      <sheetName val="Л09-02"/>
      <sheetName val="Л09-03"/>
      <sheetName val="16"/>
      <sheetName val="17"/>
      <sheetName val="18"/>
      <sheetName val="SS(4)"/>
      <sheetName val="SS(5)"/>
      <sheetName val="SS(6)"/>
      <sheetName val="SSS"/>
      <sheetName val="SS(7)"/>
      <sheetName val="SS(8)"/>
      <sheetName val="SS(9)"/>
      <sheetName val="SS(10)"/>
      <sheetName val="SS(11)"/>
      <sheetName val="SS(12)"/>
      <sheetName val="SS(13)"/>
      <sheetName val="SS(14)"/>
      <sheetName val="SS(15)"/>
      <sheetName val="SS(16)"/>
      <sheetName val="SS(17)"/>
      <sheetName val="SS(18)"/>
      <sheetName val="SS(19)"/>
      <sheetName val="SS(20)"/>
      <sheetName val="SS(21)"/>
      <sheetName val="SS(22)"/>
      <sheetName val="SS(23)"/>
      <sheetName val="SS(24)"/>
      <sheetName val="SS(25)"/>
      <sheetName val="SS(26)"/>
      <sheetName val="SS(27)"/>
      <sheetName val="SS(28)"/>
      <sheetName val="SS(29)"/>
      <sheetName val="SS(30)"/>
      <sheetName val="SS(31)"/>
      <sheetName val="SS(32)"/>
      <sheetName val="SS(33)"/>
      <sheetName val="SS(34)"/>
      <sheetName val="SS(35)"/>
      <sheetName val="SS(36)"/>
      <sheetName val="SS(37)"/>
      <sheetName val="SS(38)"/>
      <sheetName val="SS(39)"/>
      <sheetName val="SS(40)"/>
      <sheetName val="SS(41)"/>
      <sheetName val="SS(42)"/>
      <sheetName val="SS(43)"/>
      <sheetName val="SS(44)"/>
      <sheetName val="SS(45)"/>
      <sheetName val="SS(46)"/>
      <sheetName val="SS(47)"/>
      <sheetName val="SS(48)"/>
      <sheetName val="SS(49)"/>
      <sheetName val="SS(50)"/>
      <sheetName val="SS(51)"/>
      <sheetName val="SS(52)"/>
      <sheetName val="SS(53)"/>
      <sheetName val="SS(54)"/>
      <sheetName val="SS(55)"/>
      <sheetName val="SS(56)"/>
      <sheetName val="SS(57)"/>
      <sheetName val="SS(58)"/>
      <sheetName val="SS(59)"/>
      <sheetName val="SS(60)"/>
      <sheetName val="SS(61)"/>
      <sheetName val="SS(62)"/>
      <sheetName val="SS(63)"/>
      <sheetName val="SS(64)"/>
      <sheetName val="SS(65)"/>
      <sheetName val="SS(66)"/>
      <sheetName val="SS(67)"/>
      <sheetName val="SS(68)"/>
      <sheetName val="SS(69)"/>
      <sheetName val="SS(70)"/>
      <sheetName val="SS(71)"/>
      <sheetName val="SS(72)"/>
      <sheetName val="SS(73)"/>
      <sheetName val="SS(74)"/>
      <sheetName val="SS(75)"/>
      <sheetName val="SS(76)"/>
      <sheetName val="SS(77)"/>
      <sheetName val="SS(78)"/>
      <sheetName val="SS(79)"/>
      <sheetName val="SS(80)"/>
      <sheetName val="SS(81)"/>
      <sheetName val="SS(82)"/>
      <sheetName val="SS(83)"/>
      <sheetName val="SS(84)"/>
      <sheetName val="SS(85)"/>
      <sheetName val="SS(86)"/>
      <sheetName val="SS(87)"/>
      <sheetName val="SS(88)"/>
      <sheetName val="SS(89)"/>
      <sheetName val="SS(90)"/>
      <sheetName val="SS(91)"/>
      <sheetName val="SS(92)"/>
      <sheetName val="SS(93)"/>
      <sheetName val="SS(94)"/>
      <sheetName val="SS(95)"/>
      <sheetName val="SS(96)"/>
      <sheetName val="SS(97)"/>
      <sheetName val="SS(98)"/>
      <sheetName val="SS(99)"/>
      <sheetName val="SS(100)"/>
      <sheetName val="SS(101)"/>
      <sheetName val="SS(102)"/>
      <sheetName val="SS(103)"/>
      <sheetName val="SS(104)"/>
      <sheetName val="SS(105)"/>
      <sheetName val="SS(106)"/>
      <sheetName val="SS(107)"/>
      <sheetName val="SS(108)"/>
      <sheetName val="SS(109)"/>
      <sheetName val="SS(110)"/>
      <sheetName val="SS(111)"/>
      <sheetName val="SS(112)"/>
      <sheetName val="SS(113)"/>
      <sheetName val="SS(114)"/>
      <sheetName val="SS(115)"/>
      <sheetName val="SS(116)"/>
      <sheetName val="SS(117)"/>
      <sheetName val="SS(118)"/>
      <sheetName val="SS(119)"/>
      <sheetName val="SS(120)"/>
      <sheetName val="SS(121)"/>
      <sheetName val="SS(122)"/>
      <sheetName val="SS(123)"/>
      <sheetName val="SS(124)"/>
      <sheetName val="SS(125)"/>
      <sheetName val="SS(126)"/>
      <sheetName val="SS(127)"/>
      <sheetName val="SS(128)"/>
      <sheetName val="SS(129)"/>
      <sheetName val="SS(130)"/>
      <sheetName val="SS(131)"/>
      <sheetName val="SS(132)"/>
      <sheetName val="SS(133)"/>
      <sheetName val="SS(134)"/>
      <sheetName val="SS(135)"/>
      <sheetName val="SS(136)"/>
      <sheetName val="SS(137)"/>
      <sheetName val="SS(138)"/>
      <sheetName val="SS(139)"/>
      <sheetName val="SS(140)"/>
      <sheetName val="SS(141)"/>
      <sheetName val="SS(142)"/>
      <sheetName val="SS(143)"/>
      <sheetName val="SS(144)"/>
      <sheetName val="SS(145)"/>
      <sheetName val="SS(146)"/>
      <sheetName val="SS(147)"/>
      <sheetName val="SS(148)"/>
      <sheetName val="SS(149)"/>
      <sheetName val="SS(150)"/>
      <sheetName val="SS(151)"/>
      <sheetName val="SS(152)"/>
      <sheetName val="SS(153)"/>
      <sheetName val="SS(154)"/>
      <sheetName val="SS(155)"/>
      <sheetName val="SS(156)"/>
      <sheetName val="SS(157)"/>
      <sheetName val="SS(158)"/>
      <sheetName val="SS(159)"/>
      <sheetName val="SS(160)"/>
      <sheetName val="SS(161)"/>
      <sheetName val="SS(162)"/>
      <sheetName val="SS(163)"/>
      <sheetName val="SS(164)"/>
      <sheetName val="SS(166)"/>
      <sheetName val="Титул1"/>
      <sheetName val="Титул2"/>
      <sheetName val="Титул3"/>
      <sheetName val="ПДР ООО &quot;Юкос ФБЦ&quot;"/>
      <sheetName val="Lim"/>
      <sheetName val="Хар_"/>
      <sheetName val="С1_"/>
      <sheetName val="total"/>
      <sheetName val="исходные данные"/>
      <sheetName val="Комплектация"/>
      <sheetName val="трубы"/>
      <sheetName val="расчетные таблицы"/>
      <sheetName val="СМР"/>
      <sheetName val="дорог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в работу"/>
      <sheetName val="Прибыль опл"/>
      <sheetName val="трансформация1"/>
      <sheetName val="breakdown"/>
      <sheetName val="Destination"/>
      <sheetName val="Переменные и константы"/>
      <sheetName val="вариант"/>
      <sheetName val="СС"/>
      <sheetName val="Капитальные затраты"/>
      <sheetName val="Свод объем"/>
      <sheetName val="Дополнительные параметры"/>
      <sheetName val="1ПС"/>
      <sheetName val="Вспомогательный"/>
      <sheetName val="Обновление"/>
      <sheetName val="Цена"/>
      <sheetName val="Product"/>
      <sheetName val="Смета 1свод"/>
      <sheetName val="СметаСводная снег"/>
      <sheetName val="шаблон"/>
      <sheetName val="К.рын"/>
      <sheetName val="BACT"/>
      <sheetName val="База Геодезия"/>
      <sheetName val="Расч(подря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ГК"/>
      <sheetName val="кп"/>
      <sheetName val="свод общ ГК"/>
      <sheetName val="свод общ"/>
      <sheetName val="свод1"/>
      <sheetName val="свод 2"/>
      <sheetName val="свод 3"/>
      <sheetName val="свод 4"/>
      <sheetName val="свод 5"/>
      <sheetName val="сид1"/>
      <sheetName val="сид2"/>
      <sheetName val="сид3"/>
      <sheetName val="сид4"/>
      <sheetName val="сид5"/>
      <sheetName val="изыскания 1"/>
      <sheetName val="изыскания 2"/>
      <sheetName val="изыскания 3"/>
      <sheetName val="изыскания 4"/>
      <sheetName val="изыскания5"/>
      <sheetName val="ЭИ1"/>
      <sheetName val="ЭИ2"/>
      <sheetName val="ЭИ3"/>
      <sheetName val="ЭИ4"/>
      <sheetName val="ЭИ5"/>
      <sheetName val="экон из1"/>
      <sheetName val="экол из1"/>
      <sheetName val="экол из2"/>
      <sheetName val="экол из3"/>
      <sheetName val="экол из4"/>
      <sheetName val="экол из5"/>
      <sheetName val="дор1"/>
      <sheetName val="дор2"/>
      <sheetName val="дор3"/>
      <sheetName val="дор4"/>
      <sheetName val="дор5"/>
      <sheetName val="иск соор4"/>
      <sheetName val="площадка1"/>
      <sheetName val="площадка5"/>
      <sheetName val="светоф2"/>
      <sheetName val="светоф5"/>
      <sheetName val="ост2"/>
      <sheetName val="ост3"/>
      <sheetName val="трот2"/>
      <sheetName val="трот3"/>
      <sheetName val="нар осв1"/>
      <sheetName val="нар осв2"/>
      <sheetName val="нар осв3"/>
      <sheetName val="электроснаб1"/>
      <sheetName val="электроснаб2"/>
      <sheetName val="электроснаб3"/>
      <sheetName val="пер ком1 "/>
      <sheetName val="пер ком2"/>
      <sheetName val="пер ком3"/>
      <sheetName val="пер ком4"/>
      <sheetName val="пер ком5"/>
      <sheetName val="канал1"/>
      <sheetName val="канал2"/>
      <sheetName val="канал3"/>
      <sheetName val="экран2"/>
      <sheetName val="экран3"/>
      <sheetName val="орг_движ1"/>
      <sheetName val="орг_движ2"/>
      <sheetName val="орг_движ3"/>
      <sheetName val="орг_движ4"/>
      <sheetName val="орг_движ5"/>
      <sheetName val="акт1"/>
      <sheetName val="акт2"/>
      <sheetName val="акт3"/>
      <sheetName val="акт4"/>
      <sheetName val="акт5"/>
      <sheetName val="ГОЧС1"/>
      <sheetName val="ГОЧС2"/>
      <sheetName val="ГОЧС3"/>
      <sheetName val="ГОЧС4"/>
      <sheetName val="ГОЧС5"/>
      <sheetName val="оос1"/>
      <sheetName val="оос2"/>
      <sheetName val="оос3"/>
      <sheetName val="оос4"/>
      <sheetName val="оос5"/>
      <sheetName val="бл-во2"/>
      <sheetName val="бл-во3"/>
      <sheetName val="тэч1"/>
      <sheetName val="тэч2"/>
      <sheetName val="тэч3"/>
      <sheetName val="тэч4"/>
      <sheetName val="тэч5"/>
      <sheetName val="сод дор1"/>
      <sheetName val="сод дор2"/>
      <sheetName val="сод дор3"/>
      <sheetName val="сод дор4"/>
      <sheetName val="сод дор5"/>
      <sheetName val="изъят зем уч1"/>
      <sheetName val="изъят зем уч2"/>
      <sheetName val="изъят зем уч3"/>
      <sheetName val="изъят зем уч4"/>
      <sheetName val="изъят зем уч5"/>
      <sheetName val="памятн1"/>
      <sheetName val="памятн2"/>
      <sheetName val="памятн3"/>
      <sheetName val="памятн4"/>
      <sheetName val="памятн5"/>
      <sheetName val="конкурсн1"/>
      <sheetName val="конкурсн2"/>
      <sheetName val="конкурсн3"/>
      <sheetName val="конкурсн4"/>
      <sheetName val="конкурсн5"/>
      <sheetName val="СметаСводная"/>
      <sheetName val="Смета"/>
      <sheetName val="кп_ГК"/>
      <sheetName val="свод_общ_ГК"/>
      <sheetName val="свод_общ"/>
      <sheetName val="свод_2"/>
      <sheetName val="свод_3"/>
      <sheetName val="свод_4"/>
      <sheetName val="свод_5"/>
      <sheetName val="изыскания_1"/>
      <sheetName val="изыскания_2"/>
      <sheetName val="изыскания_3"/>
      <sheetName val="изыскания_4"/>
      <sheetName val="экон_из1"/>
      <sheetName val="экол_из1"/>
      <sheetName val="экол_из2"/>
      <sheetName val="экол_из3"/>
      <sheetName val="экол_из4"/>
      <sheetName val="экол_из5"/>
      <sheetName val="иск_соор4"/>
      <sheetName val="нар_осв1"/>
      <sheetName val="нар_осв2"/>
      <sheetName val="нар_осв3"/>
      <sheetName val="пер_ком1_"/>
      <sheetName val="пер_ком2"/>
      <sheetName val="пер_ком3"/>
      <sheetName val="пер_ком4"/>
      <sheetName val="пер_ком5"/>
      <sheetName val="сод_дор1"/>
      <sheetName val="сод_дор2"/>
      <sheetName val="сод_дор3"/>
      <sheetName val="сод_дор4"/>
      <sheetName val="сод_дор5"/>
      <sheetName val="изъят_зем_уч1"/>
      <sheetName val="изъят_зем_уч2"/>
      <sheetName val="изъят_зем_уч3"/>
      <sheetName val="изъят_зем_уч4"/>
      <sheetName val="изъят_зем_уч5"/>
      <sheetName val="ИГ1"/>
      <sheetName val="Хаттон 90.90 Femco"/>
      <sheetName val="топография"/>
      <sheetName val="СметаСводная павильон"/>
      <sheetName val="Данные для расчёта сметы"/>
      <sheetName val="ИД1"/>
      <sheetName val="свод"/>
      <sheetName val="См 1 наруж.водопровод"/>
      <sheetName val="ресурсная вед."/>
      <sheetName val="информация"/>
      <sheetName val="Итог"/>
      <sheetName val="см8"/>
      <sheetName val="Смета 2"/>
      <sheetName val="топо"/>
      <sheetName val="СметаСводная Рыб"/>
      <sheetName val="РП"/>
      <sheetName val="СМЕТА проект"/>
      <sheetName val="Объемы работ по ПВ"/>
      <sheetName val="сводная"/>
      <sheetName val="смета СИД"/>
      <sheetName val="р.Волхов"/>
      <sheetName val="КП Прим (3)"/>
      <sheetName val="гидрология"/>
      <sheetName val="часы"/>
      <sheetName val="мсн"/>
      <sheetName val="sapactivexlhiddensheet"/>
      <sheetName val="геология "/>
      <sheetName val="КП НовоКов"/>
      <sheetName val="эл.химз."/>
      <sheetName val="свод (2)"/>
      <sheetName val="ЗП_ЮНГ"/>
      <sheetName val="Параметры"/>
      <sheetName val="1"/>
      <sheetName val="шаблон"/>
      <sheetName val="ИД"/>
      <sheetName val="Лист3"/>
      <sheetName val="ОПС"/>
      <sheetName val="Смета терзем"/>
      <sheetName val="фонтан разбитый2"/>
      <sheetName val="матер."/>
      <sheetName val="Январь"/>
      <sheetName val="Калплан ОИ2 Макм крестики"/>
      <sheetName val="Смета ПД"/>
      <sheetName val="ИДвалка"/>
      <sheetName val="доходы и расходы"/>
      <sheetName val="АЧ"/>
    </sheetNames>
    <sheetDataSet>
      <sheetData sheetId="0" refreshError="1"/>
      <sheetData sheetId="1" refreshError="1"/>
      <sheetData sheetId="2" refreshError="1"/>
      <sheetData sheetId="3" refreshError="1"/>
      <sheetData sheetId="4">
        <row r="7">
          <cell r="A7" t="str">
            <v>Наименование  строительства, стадии проектирования:
Выполнение работ по разработке инженерного проекта реконструкции автомобильной дороги "Самара-Бугуруслан" на участке км 54+272 - км 73+900 в Кинельском районе Самарской области</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Смета"/>
      <sheetName val="Данные для расчёта сметы"/>
      <sheetName val="свод1"/>
      <sheetName val="см8"/>
      <sheetName val="СметаСводная"/>
      <sheetName val="свод 2"/>
      <sheetName val="свод"/>
      <sheetName val="СметаСводная снег"/>
      <sheetName val="93-110"/>
      <sheetName val="Хаттон 90.90 Femco"/>
      <sheetName val="ИД1"/>
      <sheetName val="ИГ1"/>
      <sheetName val="сводная"/>
      <sheetName val="шаблон"/>
      <sheetName val="Коэфф1."/>
      <sheetName val="свод общ"/>
      <sheetName val="таблица руководству"/>
      <sheetName val="Суточная добыча за неделю"/>
      <sheetName val="СметаСводная павильон"/>
      <sheetName val="Таблица 4 АСУТП"/>
      <sheetName val="СметаСводная 1 оч"/>
      <sheetName val="Итог"/>
      <sheetName val="Смета 5.2. Кусты25,29,31,65"/>
      <sheetName val="НМА"/>
      <sheetName val="list"/>
      <sheetName val="Обновление"/>
      <sheetName val="Цена"/>
      <sheetName val="Product"/>
      <sheetName val="Подрядчики"/>
      <sheetName val=""/>
      <sheetName val="сохранить"/>
      <sheetName val="См 1 наруж.водопровод"/>
      <sheetName val="2002(v2)"/>
      <sheetName val="2002_v2_"/>
      <sheetName val="информация"/>
      <sheetName val="смета СИД"/>
      <sheetName val="часы"/>
      <sheetName val="ресурсная вед."/>
      <sheetName val="р.Волхов"/>
      <sheetName val="ИДвалка"/>
      <sheetName val="кп"/>
      <sheetName val="Январь"/>
      <sheetName val="матер."/>
      <sheetName val="КП Прим (3)"/>
      <sheetName val="Материалы"/>
      <sheetName val="КП НовоКов"/>
      <sheetName val="Объемы работ по ПВ"/>
      <sheetName val="Лист1"/>
      <sheetName val="ОПС"/>
      <sheetName val="эл_химз_"/>
      <sheetName val="геология_"/>
      <sheetName val="Данные_для_расчёта_сметы"/>
      <sheetName val="СметаСводная_снег"/>
      <sheetName val="свод_2"/>
      <sheetName val="Хаттон_90_90_Femco"/>
      <sheetName val="Коэфф1_"/>
      <sheetName val="свод_общ"/>
      <sheetName val="таблица_руководству"/>
      <sheetName val="Суточная_добыча_за_неделю"/>
      <sheetName val="СметаСводная_павильон"/>
      <sheetName val="Summary"/>
      <sheetName val="ЭХЗ"/>
      <sheetName val="РасчетКомандир1"/>
      <sheetName val="РасчетКомандир2"/>
      <sheetName val="Коэфф"/>
      <sheetName val="Смета2 проект. раб."/>
      <sheetName val="Зап-3- СЦБ"/>
      <sheetName val="График"/>
      <sheetName val="Счет-Фактура"/>
      <sheetName val="Кредиты"/>
      <sheetName val="Суточная"/>
      <sheetName val="ПДР"/>
      <sheetName val="вариант"/>
      <sheetName val="Табл38-7"/>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6_14"/>
      <sheetName val="6_3_1"/>
      <sheetName val="6_20"/>
      <sheetName val="6_4_1"/>
      <sheetName val="6_11_1__сторонние"/>
      <sheetName val="8_14_КР_(списание)ОПСТИКР"/>
      <sheetName val="топо"/>
      <sheetName val="DATA"/>
      <sheetName val="Списки"/>
      <sheetName val="6.14_КР"/>
      <sheetName val="Прилож"/>
      <sheetName val="Пример расчета"/>
      <sheetName val="СметаСводная Рыб"/>
      <sheetName val="все"/>
      <sheetName val="Нормы"/>
      <sheetName val="sapactivexlhiddensheet"/>
      <sheetName val="OCK1"/>
      <sheetName val="Шкаф"/>
      <sheetName val="Прайс лист"/>
      <sheetName val="1.3"/>
      <sheetName val="К.рын"/>
      <sheetName val="Сводная смета"/>
      <sheetName val="Землеотвод"/>
      <sheetName val="1"/>
      <sheetName val="РП"/>
      <sheetName val="к.84-к.83"/>
      <sheetName val="СМЕТА проект"/>
      <sheetName val="справ."/>
      <sheetName val="Пояснение "/>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Разработка проекта"/>
      <sheetName val="ПДР ООО &quot;Юкос ФБЦ&quot;"/>
      <sheetName val="Прибыль опл"/>
      <sheetName val="3.1"/>
      <sheetName val="Коммерческие расходы"/>
      <sheetName val="13.1"/>
      <sheetName val="исходные данные"/>
      <sheetName val="расчетные таблицы"/>
      <sheetName val="Лист опроса"/>
      <sheetName val="5ОборРабМест(HP)"/>
      <sheetName val="СметаСводная Колпино"/>
      <sheetName val="HP и оргтехника"/>
      <sheetName val="Лист2"/>
      <sheetName val="справ_"/>
      <sheetName val="оборудован"/>
      <sheetName val="Перечень ИУ"/>
      <sheetName val="Упр"/>
      <sheetName val="оператор"/>
      <sheetName val="исх_данные"/>
      <sheetName val="ст ГТМ"/>
      <sheetName val="изыскания 2"/>
      <sheetName val="мсн"/>
      <sheetName val="КП к ГК"/>
      <sheetName val="Calc"/>
      <sheetName val="ID"/>
      <sheetName val="Смета 1"/>
      <sheetName val="История"/>
      <sheetName val="Р1"/>
      <sheetName val="Параметры_i"/>
      <sheetName val="Таблица 2"/>
      <sheetName val="Input"/>
      <sheetName val="Calculation"/>
      <sheetName val="RSOILBAL"/>
      <sheetName val="Смета2_проект__раб_"/>
      <sheetName val="Зап-3-_СЦБ"/>
      <sheetName val="Смета_1"/>
      <sheetName val="свод 3"/>
      <sheetName val="смета 2 проект. работы"/>
      <sheetName val="4сд"/>
      <sheetName val="2сд"/>
      <sheetName val="7сд"/>
      <sheetName val="MAIN_PARAMETERS"/>
      <sheetName val="Амур ДОН"/>
      <sheetName val="total"/>
      <sheetName val="Комплектация"/>
      <sheetName val="трубы"/>
      <sheetName val="СМР"/>
      <sheetName val="дороги"/>
      <sheetName val="Ачинский НПЗ"/>
      <sheetName val="ИД"/>
      <sheetName val="СС замеч с ответами"/>
      <sheetName val="начало"/>
      <sheetName val="Main"/>
      <sheetName val="УП _2004"/>
      <sheetName val="в работу"/>
      <sheetName val="1ПС"/>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20_Кредиты краткосрочные"/>
      <sheetName val="Текущие цены"/>
      <sheetName val="рабочий"/>
      <sheetName val="окраска"/>
      <sheetName val="отчет эл_эн  2000"/>
      <sheetName val="№5 СУБ Инж защ"/>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мета 1свод"/>
      <sheetName val="3.1 ТХ"/>
      <sheetName val="ЗП_ЮНГ"/>
      <sheetName val="3.5"/>
      <sheetName val="справка"/>
      <sheetName val="суб.подряд"/>
      <sheetName val="ПСБ - ОЭ"/>
      <sheetName val="См3 СЦБ-зап"/>
      <sheetName val="Смета 2"/>
      <sheetName val="Вспомогательный"/>
      <sheetName val="Перечень Заказчиков"/>
      <sheetName val="Капитальные затраты"/>
      <sheetName val="Opex personnel (Term facs)"/>
      <sheetName val="КП (2)"/>
      <sheetName val="2.2 "/>
      <sheetName val="ПОДПИСИ"/>
      <sheetName val="РАСЧЕТ"/>
      <sheetName val="Бюджет"/>
      <sheetName val="Norm"/>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Пример_расчета"/>
      <sheetName val="СметаСводная_Рыб"/>
      <sheetName val="отчет_эл_эн__2000"/>
      <sheetName val="к_84-к_83"/>
      <sheetName val="6.3"/>
      <sheetName val="6.7"/>
      <sheetName val="6.3.1.3"/>
      <sheetName val="Прайс_лист"/>
      <sheetName val="См_1_наруж_водопровод"/>
      <sheetName val="Разработка_проекта"/>
      <sheetName val="КП_НовоКов"/>
      <sheetName val="СметаСводная_1_оч"/>
      <sheetName val="Переменные и константы"/>
      <sheetName val="пятилетка"/>
      <sheetName val="мониторинг"/>
      <sheetName val="свод (2)"/>
      <sheetName val="Калплан ОИ2 Макм крестики"/>
      <sheetName val="Св. смета"/>
      <sheetName val="РБС ИЗМ1"/>
      <sheetName val="кп ГК"/>
      <sheetName val="Справочные данные"/>
      <sheetName val="Б.Сатка"/>
      <sheetName val="РН-ПНГ"/>
      <sheetName val="влад-таблица"/>
      <sheetName val="2002(v1)"/>
      <sheetName val="мат"/>
      <sheetName val="суб_подряд"/>
      <sheetName val="ПСБ_-_ОЭ"/>
      <sheetName val="D"/>
      <sheetName val="4"/>
      <sheetName val="Калплан Кра"/>
      <sheetName val="6.11 новый"/>
      <sheetName val="Хар_"/>
      <sheetName val="С1_"/>
      <sheetName val="СтрЗапасов (2)"/>
      <sheetName val="Lim"/>
      <sheetName val="Справочник"/>
      <sheetName val="PwC Copies from old models --&gt;&gt;"/>
      <sheetName val="Справочники"/>
      <sheetName val="Journals"/>
      <sheetName val="ц_1991"/>
      <sheetName val="rvldmrv"/>
      <sheetName val="Сравнение ДПН факт 06-07"/>
      <sheetName val="Параметры"/>
      <sheetName val="трансформация1"/>
      <sheetName val="НМ расчеты"/>
      <sheetName val="Names"/>
      <sheetName val="breakdown"/>
      <sheetName val="Destination"/>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EKDEB90"/>
      <sheetName val="Коэф КВ"/>
      <sheetName val="К"/>
      <sheetName val="Смета терзем"/>
      <sheetName val="Кал.план Жукова даты - не надо"/>
      <sheetName val="Лист3"/>
      <sheetName val="АЧ"/>
      <sheetName val="кп (3)"/>
      <sheetName val="СП"/>
      <sheetName val="фонтан разбитый2"/>
      <sheetName val="ЛЧ"/>
      <sheetName val="1155"/>
      <sheetName val="накладная"/>
      <sheetName val="Акт"/>
      <sheetName val="Leistungsakt"/>
      <sheetName val="Баланс (Ф1)"/>
      <sheetName val="Смета-Т"/>
      <sheetName val="Смета 3 Гидролог"/>
      <sheetName val="Записка СЦБ"/>
      <sheetName val="Дополнительные параметры"/>
      <sheetName val="РС "/>
      <sheetName val="13_1"/>
      <sheetName val="Свод объем"/>
      <sheetName val="Табл.5"/>
      <sheetName val="Табл.2"/>
      <sheetName val="Исх.данные"/>
      <sheetName val="Дог цена"/>
      <sheetName val="Курс доллара"/>
      <sheetName val="Календарь новый"/>
      <sheetName val="Смета № 1 ИИ линия"/>
      <sheetName val="Общая часть"/>
      <sheetName val="ВКЕ"/>
      <sheetName val="Additives"/>
      <sheetName val="Ryazan"/>
      <sheetName val="Assumpt"/>
      <sheetName val="Control"/>
      <sheetName val="См №3 ОПР"/>
      <sheetName val="см.№6 АВЗУ и ГПЗУ"/>
      <sheetName val="Геофизика"/>
      <sheetName val="Геодезия"/>
      <sheetName val="Экология1"/>
      <sheetName val="АУП"/>
      <sheetName val="CENTR"/>
      <sheetName val="DMTR_BP_03"/>
      <sheetName val="см №1.1 Геодезические работы "/>
      <sheetName val="см №1.4 Экология "/>
      <sheetName val="Input Assumptions"/>
      <sheetName val="Расчет курса"/>
      <sheetName val="XLR_NoRangeSheet"/>
      <sheetName val="НЕДЕЛИ"/>
      <sheetName val="GD"/>
      <sheetName val="АСУ ТП 1 этап ПД"/>
      <sheetName val="PO Data"/>
      <sheetName val="Source Lists"/>
      <sheetName val="геолог"/>
      <sheetName val="SakhNIPI5"/>
      <sheetName val="ПИР"/>
      <sheetName val="ИПЦ2002-2004"/>
      <sheetName val="Восстановл_Лист75"/>
      <sheetName val="Восстановл_Лист76"/>
      <sheetName val="Восстановл_Лист77"/>
      <sheetName val="Восстановл_Лист78"/>
      <sheetName val="Восстановл_Лист79"/>
      <sheetName val="Восстановл_Лист80"/>
      <sheetName val="Восстановл_Лист81"/>
      <sheetName val="Восстановл_Лист82"/>
      <sheetName val="выборка на22 июня"/>
      <sheetName val="HP_и_оргтехника"/>
      <sheetName val="СМЕТА_проект"/>
      <sheetName val="Лист_опроса"/>
      <sheetName val="Таблица 5"/>
      <sheetName val="Таблица 3"/>
      <sheetName val="Восстановл_Лист83"/>
      <sheetName val="Восстановл_Лист84"/>
      <sheetName val="Восстановл_Лист85"/>
      <sheetName val="Восстановл_Лист88"/>
      <sheetName val="Восстановл_Лист91"/>
      <sheetName val="Восстановл_Лист92"/>
      <sheetName val="Восстановл_Лист86"/>
      <sheetName val="Восстановл_Лист89"/>
      <sheetName val="Восстановл_Лист87"/>
      <sheetName val="Восстановл_Лист90"/>
      <sheetName val="Восстановл_Лист93"/>
      <sheetName val="Восстановл_Лист94"/>
      <sheetName val="Восстановл_Лист95"/>
      <sheetName val="Восстановл_Лист38"/>
      <sheetName val="Восстановл_Лист40"/>
      <sheetName val="Восстановл_Лист39"/>
      <sheetName val="Восстановл_Лист41"/>
      <sheetName val="Восстановл_Лист8"/>
      <sheetName val="Восстановл_Лист17"/>
      <sheetName val="3труба (П)"/>
      <sheetName val="См.3_АСУ"/>
      <sheetName val="15"/>
      <sheetName val="Восстановл_Лист37"/>
      <sheetName val="16"/>
      <sheetName val="Коэф"/>
      <sheetName val="1.401.2"/>
      <sheetName val="Исходные"/>
      <sheetName val="Капвложения"/>
      <sheetName val="259-290"/>
      <sheetName val="р.Нева"/>
      <sheetName val="р.Молога"/>
      <sheetName val="518-540"/>
      <sheetName val="470-518"/>
      <sheetName val="365-405"/>
      <sheetName val="290-365"/>
      <sheetName val="157-259"/>
      <sheetName val="132-157"/>
      <sheetName val="405-470"/>
      <sheetName val="111-132"/>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Восстановл_Лист5"/>
      <sheetName val="Восстановл_Лист29"/>
      <sheetName val="Восстановл_Лист2"/>
      <sheetName val="Восстановл_Лист27"/>
      <sheetName val="Восстановл_Лист28"/>
      <sheetName val="Восстановл_Лист12"/>
      <sheetName val="Восстановл_Лист14"/>
      <sheetName val="Восстановл_Лист1"/>
      <sheetName val="Восстановл_Лист18"/>
      <sheetName val="Восстановл_Лист25"/>
      <sheetName val="ГПК"/>
      <sheetName val="Западн"/>
      <sheetName val="ПСП "/>
      <sheetName val="Спр_общий"/>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свод_3"/>
      <sheetName val="ПСП_"/>
      <sheetName val="Сводная_смета"/>
      <sheetName val="Стр1По"/>
      <sheetName val="Новая сводка (до бюджета) (2)"/>
      <sheetName val="Что пришло"/>
      <sheetName val="влад-таблица (2)"/>
      <sheetName val="Новая сводка (до бюджета)"/>
      <sheetName val="Сводка"/>
      <sheetName val="Новая сводка"/>
      <sheetName val="Бю-т"/>
      <sheetName val="ПерехОстатки"/>
      <sheetName val="Общие расходы"/>
      <sheetName val="Новая сводка (по бюджету)"/>
      <sheetName val="âëàä-òàáëèöà"/>
      <sheetName val="Íîâàÿ ñâîäêà (äî áþäæåòà) (2)"/>
      <sheetName val="×òî ïðèøëî"/>
      <sheetName val="âëàä-òàáëèöà (2)"/>
      <sheetName val="Íîâàÿ ñâîäêà (äî áþäæåòà)"/>
      <sheetName val="Ñâîäêà"/>
      <sheetName val="Íîâàÿ ñâîäêà"/>
      <sheetName val="Áþ-ò"/>
      <sheetName val="ÏåðåõÎñòàòêè"/>
      <sheetName val="Îáùèå ðàñõîäû"/>
      <sheetName val="Íîâàÿ ñâîäêà (ïî áþäæåòó)"/>
      <sheetName val="влад_таблица"/>
      <sheetName val="6.10.1"/>
      <sheetName val="Восстановл_Лист16"/>
      <sheetName val="6.7.3_ТН"/>
      <sheetName val="6.1"/>
      <sheetName val="НДС"/>
      <sheetName val="Гр5(о)"/>
      <sheetName val="пр_5_1"/>
      <sheetName val="Россия"/>
      <sheetName val="Украина"/>
      <sheetName val="Белорусия"/>
      <sheetName val="6.52-свод"/>
      <sheetName val="Новая_сводка_(до_бюджета)_(2)"/>
      <sheetName val="Что_пришло"/>
      <sheetName val="влад-таблица_(2)"/>
      <sheetName val="Новая_сводка_(до_бюджета)"/>
      <sheetName val="Новая_сводка"/>
      <sheetName val="Общие_расходы"/>
      <sheetName val="Новая_сводка_(по_бюджету)"/>
      <sheetName val="Íîâàÿ_ñâîäêà_(äî_áþäæåòà)_(2)"/>
      <sheetName val="×òî_ïðèøëî"/>
      <sheetName val="âëàä-òàáëèöà_(2)"/>
      <sheetName val="Íîâàÿ_ñâîäêà_(äî_áþäæåòà)"/>
      <sheetName val="Íîâàÿ_ñâîäêà"/>
      <sheetName val="Îáùèå_ðàñõîäû"/>
      <sheetName val="Íîâàÿ_ñâîäêà_(ïî_áþäæåòó)"/>
      <sheetName val="6_10_1"/>
      <sheetName val="6_7_3_ТН"/>
      <sheetName val="6_1"/>
      <sheetName val="ЦО"/>
      <sheetName val="Статьи"/>
      <sheetName val="2"/>
      <sheetName val="Новая_сводка_(до_бюджета)_(2)1"/>
      <sheetName val="Что_пришло1"/>
      <sheetName val="влад-таблица_(2)1"/>
      <sheetName val="Новая_сводка_(до_бюджета)1"/>
      <sheetName val="Новая_сводка1"/>
      <sheetName val="Общие_расходы1"/>
      <sheetName val="Новая_сводка_(по_бюджету)1"/>
      <sheetName val="Íîâàÿ_ñâîäêà_(äî_áþäæåòà)_(2)1"/>
      <sheetName val="×òî_ïðèøëî1"/>
      <sheetName val="âëàä-òàáëèöà_(2)1"/>
      <sheetName val="Íîâàÿ_ñâîäêà_(äî_áþäæåòà)1"/>
      <sheetName val="Íîâàÿ_ñâîäêà1"/>
      <sheetName val="Îáùèå_ðàñõîäû1"/>
      <sheetName val="Íîâàÿ_ñâîäêà_(ïî_áþäæåòó)1"/>
      <sheetName val="6_10_11"/>
      <sheetName val="6_7_3_ТН1"/>
      <sheetName val="6_11"/>
      <sheetName val="6_52-свод"/>
      <sheetName val="ДДС (Форма №3)"/>
      <sheetName val="09-07"/>
      <sheetName val="Титул1"/>
      <sheetName val="Титул2"/>
      <sheetName val="Титул3"/>
      <sheetName val="Info"/>
      <sheetName val="Rub"/>
      <sheetName val="Акт выбора"/>
      <sheetName val="3_1"/>
      <sheetName val="Коммерческие_расходы"/>
      <sheetName val="СС_замеч_с_ответами"/>
      <sheetName val="ПДР_ООО_&quot;Юкос_ФБЦ&quot;"/>
      <sheetName val="УП__2004"/>
      <sheetName val="Ачинский_НПЗ"/>
      <sheetName val="3_2"/>
      <sheetName val="3_3"/>
      <sheetName val="Р2_1"/>
      <sheetName val="Р2_2"/>
      <sheetName val="Удельные(проф_)"/>
      <sheetName val="Константы_и_результаты"/>
      <sheetName val="расчет_№3"/>
      <sheetName val="в_работу"/>
      <sheetName val="№5_СУБ_Инж_защ"/>
      <sheetName val="исходные_данные"/>
      <sheetName val="расчетные_таблицы"/>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Смета_1свод"/>
      <sheetName val="Прибыль_опл"/>
      <sheetName val="Амур_ДОН"/>
      <sheetName val="справ_1"/>
      <sheetName val="Перечень_ИУ"/>
      <sheetName val="3_1_ТХ"/>
      <sheetName val="1_3"/>
      <sheetName val="К_рын"/>
      <sheetName val="3_5"/>
      <sheetName val="См3_СЦБ-зап"/>
      <sheetName val="СметаСводная_Колпино"/>
      <sheetName val="Смета_2"/>
      <sheetName val="Таблица_4_АСУТП"/>
      <sheetName val="20_Кредиты_краткосрочные"/>
      <sheetName val="Перечень_Заказчиков"/>
      <sheetName val="Переменные_и_константы"/>
      <sheetName val="КП_к_снег_Рыбинская"/>
      <sheetName val="Смета_5_2__Кусты25,29,31,65"/>
      <sheetName val="Табл_5"/>
      <sheetName val="Табл_2"/>
      <sheetName val="Капитальные_затраты"/>
      <sheetName val="Opex_personnel_(Term_facs)"/>
      <sheetName val="КП_(2)"/>
      <sheetName val="2_2_"/>
      <sheetName val="М_1"/>
      <sheetName val="Сводная "/>
      <sheetName val="7.ТХ Сети (кор)"/>
      <sheetName val="лч и кам"/>
      <sheetName val="Tier 311208"/>
      <sheetName val="свод_ИИР"/>
      <sheetName val="ПД"/>
      <sheetName val="См.№7 Эл."/>
      <sheetName val="См.№8 Пож."/>
      <sheetName val="См.№3 ВиК"/>
      <sheetName val="Смета ТЗ АСУ-16"/>
      <sheetName val="База Геодезия"/>
      <sheetName val="База Геология"/>
      <sheetName val="База Геофизика"/>
      <sheetName val="4.1.1"/>
      <sheetName val="исп.1.1.1"/>
      <sheetName val="База Гидро"/>
      <sheetName val="4.2.1"/>
      <sheetName val="исп.1.1.2"/>
      <sheetName val="Исп. смета этап 1.1, 1.2"/>
      <sheetName val="Экология-3"/>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лплан "/>
      <sheetName val="КП сельская"/>
      <sheetName val="сводная"/>
      <sheetName val="Смета1 топог Ира"/>
      <sheetName val="Смета2 инв"/>
      <sheetName val="Смета 3 Гидролог"/>
      <sheetName val="Смета4 снег геология"/>
      <sheetName val="Смета5 эколог изыск"/>
      <sheetName val="Смета6экономич.из-я"/>
      <sheetName val="смета 7оценка "/>
      <sheetName val="Смета8 дороги"/>
      <sheetName val="См9мосты"/>
      <sheetName val="Смета10 НО"/>
      <sheetName val="Смета11 регламент"/>
      <sheetName val="смета12 конк докум "/>
      <sheetName val="См 13 ГОЧС Ира"/>
      <sheetName val="свод1"/>
      <sheetName val="топография"/>
      <sheetName val="Калплан_"/>
      <sheetName val="КП_сельская"/>
      <sheetName val="Смета1_топог_Ира"/>
      <sheetName val="Смета2_инв"/>
      <sheetName val="Смета_3_Гидролог"/>
      <sheetName val="Смета4_снег_геология"/>
      <sheetName val="Смета5_эколог_изыск"/>
      <sheetName val="Смета6экономич_из-я"/>
      <sheetName val="смета_7оценка_"/>
      <sheetName val="Смета8_дороги"/>
      <sheetName val="Смета10_НО"/>
      <sheetName val="Смета11_регламент"/>
      <sheetName val="смета12_конк_докум_"/>
      <sheetName val="См_13_ГОЧС_Ира"/>
      <sheetName val="Смета"/>
      <sheetName val="Данные для расчёта сметы"/>
      <sheetName val="93-110"/>
      <sheetName val="свод"/>
      <sheetName val="Коэфф1."/>
      <sheetName val="ИДвалка"/>
      <sheetName val="свод 2"/>
      <sheetName val="СметаСводная павильон"/>
      <sheetName val="СметаСводная"/>
      <sheetName val="матер."/>
      <sheetName val="ИГ1"/>
      <sheetName val="Хаттон 90.90 Femco"/>
      <sheetName val="См 1 наруж.водопровод"/>
      <sheetName val="геология "/>
      <sheetName val="Объемы работ по ПВ"/>
      <sheetName val="свод общ"/>
      <sheetName val="ИД1"/>
      <sheetName val="смета СИД"/>
      <sheetName val="часы"/>
      <sheetName val="см8"/>
      <sheetName val="р.Волхов"/>
      <sheetName val="ресурсная вед."/>
      <sheetName val="гидрология"/>
      <sheetName val="OCK1"/>
      <sheetName val="НМА"/>
      <sheetName val="кп"/>
      <sheetName val="фонтан разбитый2"/>
      <sheetName val="Январь"/>
      <sheetName val="ЗП_ЮНГ"/>
      <sheetName val="sapactivexlhiddensheet"/>
      <sheetName val="Лист1"/>
      <sheetName val="АЧ"/>
      <sheetName val="шаблон"/>
      <sheetName val="Итог"/>
      <sheetName val="ОПС"/>
      <sheetName val="КП НовоКов"/>
      <sheetName val="Лист3"/>
      <sheetName val="свод (2)"/>
      <sheetName val="КП Прим (3)"/>
      <sheetName val="Параметры"/>
    </sheetNames>
    <sheetDataSet>
      <sheetData sheetId="0"/>
      <sheetData sheetId="1"/>
      <sheetData sheetId="2">
        <row r="10">
          <cell r="E10" t="str">
            <v>Разработка проекта реконструкции объекта "Сельская ул. от Речной ул. до Черной речки с мостовым переходом через Черную речку"</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Сводная павильон"/>
      <sheetName val="павильон разбитый1"/>
      <sheetName val="фонтан разбитый2"/>
      <sheetName val="павильон"/>
      <sheetName val="Сети по доп.согл."/>
      <sheetName val="кп1"/>
      <sheetName val="кп2"/>
      <sheetName val="кп3"/>
      <sheetName val="КП павильон"/>
      <sheetName val="сводная"/>
      <sheetName val="СметаСводная_павильон"/>
      <sheetName val="павильон_разбитый1"/>
      <sheetName val="фонтан_разбитый2"/>
      <sheetName val="Сети_по_доп_согл_"/>
      <sheetName val="КП_павильон"/>
      <sheetName val="топография"/>
      <sheetName val="свод1"/>
      <sheetName val="Смета"/>
      <sheetName val="93-110"/>
      <sheetName val="Коэфф1."/>
      <sheetName val="свод"/>
      <sheetName val="Данные для расчёта сметы"/>
      <sheetName val="СметаСводная Колпино"/>
      <sheetName val="Январь"/>
      <sheetName val="ИДвалка"/>
      <sheetName val="Смета 1свод"/>
      <sheetName val="см8"/>
      <sheetName val="Смета 3 Гидролог"/>
      <sheetName val="свод 2"/>
      <sheetName val="СметаСводная"/>
      <sheetName val="СметаСводная Рыб"/>
      <sheetName val="матер."/>
      <sheetName val="Итог"/>
      <sheetName val="СметаСводная снег"/>
      <sheetName val="геология "/>
      <sheetName val="Хаттон 90.90 Femco"/>
      <sheetName val="свод общ"/>
      <sheetName val="р.Волхов"/>
      <sheetName val="ресурсная вед."/>
      <sheetName val="шаблон"/>
      <sheetName val="ОПС"/>
      <sheetName val="ИД1"/>
      <sheetName val="кп"/>
      <sheetName val="ПРОГНОЗ_1"/>
      <sheetName val="Гр5(о)"/>
      <sheetName val="АЧ"/>
      <sheetName val="КП Прим (3)"/>
      <sheetName val="гидрология"/>
      <sheetName val="смета СИД"/>
      <sheetName val="Объемы работ по ПВ"/>
      <sheetName val="эл.химз."/>
      <sheetName val="Параметры"/>
      <sheetName val="Лист3"/>
    </sheetNames>
    <sheetDataSet>
      <sheetData sheetId="0">
        <row r="6">
          <cell r="D6" t="str">
            <v>Рабочий проект по объекту "Реконструкция Исаакиевской площади с благоустройством прилегающих территорий. 1-ая очередь"</v>
          </cell>
        </row>
      </sheetData>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ГК"/>
      <sheetName val="кп ГК"/>
      <sheetName val="кп"/>
      <sheetName val="свод"/>
      <sheetName val="сид"/>
      <sheetName val="изыскания 2"/>
      <sheetName val="экол из2"/>
      <sheetName val="Экол."/>
      <sheetName val="иск соор"/>
      <sheetName val="нар осв2"/>
      <sheetName val="канал2"/>
      <sheetName val="обсл моста"/>
      <sheetName val="маф"/>
      <sheetName val="трот2"/>
      <sheetName val="схема"/>
      <sheetName val="внт"/>
      <sheetName val="тэч"/>
      <sheetName val="ООС"/>
      <sheetName val="ГОЧС2"/>
      <sheetName val="бл-во2"/>
      <sheetName val="конкурсн1"/>
      <sheetName val="эксп"/>
      <sheetName val="рабчерт"/>
      <sheetName val="СметаСводная павильон"/>
      <sheetName val="свод_ГК"/>
      <sheetName val="кп_ГК"/>
      <sheetName val="изыскания_2"/>
      <sheetName val="экол_из2"/>
      <sheetName val="Экол_"/>
      <sheetName val="иск_соор"/>
      <sheetName val="нар_осв2"/>
      <sheetName val="обсл_моста"/>
      <sheetName val="сводная"/>
      <sheetName val="свод1"/>
      <sheetName val="топография"/>
      <sheetName val="АЧ"/>
      <sheetName val="93-110"/>
      <sheetName val="Смета"/>
      <sheetName val="Коэфф1."/>
      <sheetName val="ЗП_ЮНГ"/>
      <sheetName val="Данные для расчёта сметы"/>
      <sheetName val="СметаСводная снег"/>
      <sheetName val="см8"/>
      <sheetName val="свод 2"/>
      <sheetName val="Хаттон 90.90 Femco"/>
      <sheetName val="СметаСводная"/>
      <sheetName val="Январь"/>
      <sheetName val="НМА"/>
      <sheetName val="фонтан разбитый2"/>
      <sheetName val="См 1 наруж.водопровод"/>
      <sheetName val="Смета 1свод"/>
      <sheetName val="Смета 3 Гидролог"/>
      <sheetName val="ИДвалка"/>
      <sheetName val="матер."/>
      <sheetName val="sapactivexlhiddensheet"/>
      <sheetName val="геология "/>
      <sheetName val="свод общ"/>
      <sheetName val="ресурсная вед."/>
      <sheetName val="Объемы работ по ПВ"/>
      <sheetName val="ОПС"/>
      <sheetName val="ИД1"/>
      <sheetName val="Лист1"/>
    </sheetNames>
    <sheetDataSet>
      <sheetData sheetId="0"/>
      <sheetData sheetId="1"/>
      <sheetData sheetId="2"/>
      <sheetData sheetId="3" refreshError="1">
        <row r="10">
          <cell r="E10" t="str">
            <v>Государственный комитет Псковской области по дорожному  хозяйству</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Сводная снег"/>
      <sheetName val="Смета1 Чеснович снег"/>
      <sheetName val="Смета2 снег геология"/>
      <sheetName val="См3 эколог изыск. снег"/>
      <sheetName val="смета4  Дор.работы"/>
      <sheetName val="Смета 6 Снег - Сети"/>
      <sheetName val="См 7Расчет ОДД Прокоп"/>
      <sheetName val="Смета8 ООС снег"/>
      <sheetName val="Смета9 регламент с 0,335"/>
      <sheetName val="КП снег"/>
      <sheetName val="См10  ГО и ЧС"/>
      <sheetName val="Смета11 Новые технологии"/>
      <sheetName val="Смета11 Ресурсоемкость"/>
      <sheetName val="Смета10 кадастр съемка п54"/>
      <sheetName val="Смета11 Землеустр.п54"/>
      <sheetName val="Смета12 межевание п54"/>
      <sheetName val="Смета13 Юрид оформл п54"/>
      <sheetName val="см14 конк докум Обв24"/>
      <sheetName val="См15Кр.линии"/>
      <sheetName val="См16 Сбор исх данных"/>
      <sheetName val="См17 Допэкз"/>
      <sheetName val="93-110"/>
      <sheetName val="СметаСводная_снег"/>
      <sheetName val="Смета1_Чеснович_снег"/>
      <sheetName val="Смета2_снег_геология"/>
      <sheetName val="См3_эколог_изыск__снег"/>
      <sheetName val="смета4__Дор_работы"/>
      <sheetName val="Смета_6_Снег_-_Сети"/>
      <sheetName val="См_7Расчет_ОДД_Прокоп"/>
      <sheetName val="Смета8_ООС_снег"/>
      <sheetName val="Смета9_регламент_с_0,335"/>
      <sheetName val="КП_снег"/>
      <sheetName val="См10__ГО_и_ЧС"/>
      <sheetName val="Смета11_Новые_технологии"/>
      <sheetName val="Смета11_Ресурсоемкость"/>
      <sheetName val="Смета10_кадастр_съемка_п54"/>
      <sheetName val="Смета11_Землеустр_п54"/>
      <sheetName val="Смета12_межевание_п54"/>
      <sheetName val="Смета13_Юрид_оформл_п54"/>
      <sheetName val="см14_конк_докум_Обв24"/>
      <sheetName val="См15Кр_линии"/>
      <sheetName val="См16_Сбор_исх_данных"/>
      <sheetName val="См17_Допэкз"/>
      <sheetName val="Данные для расчёта сметы"/>
      <sheetName val="топография"/>
      <sheetName val="свод"/>
      <sheetName val="см8"/>
      <sheetName val="Смета"/>
      <sheetName val="СметаСводная"/>
      <sheetName val="Смета 1свод"/>
      <sheetName val="СметаСводная павильон"/>
      <sheetName val="Коэфф1."/>
      <sheetName val="сводная"/>
      <sheetName val="sapactivexlhiddensheet"/>
      <sheetName val="АЧ"/>
      <sheetName val="часы"/>
      <sheetName val="Январь"/>
      <sheetName val="Смета 5.2. Кусты25,29,31,65"/>
      <sheetName val="свод 2"/>
      <sheetName val="смета СИД"/>
      <sheetName val="кп"/>
      <sheetName val="Лист3"/>
      <sheetName val="Итог"/>
      <sheetName val="ЗП_ЮНГ"/>
      <sheetName val="фонтан разбитый2"/>
      <sheetName val="См 1 наруж.водопровод"/>
      <sheetName val="Прайс лист"/>
      <sheetName val="Смета 3 Гидролог"/>
      <sheetName val="матер."/>
      <sheetName val="СП"/>
      <sheetName val="свод1"/>
      <sheetName val=""/>
      <sheetName val="пятилетка"/>
      <sheetName val="мониторинг"/>
      <sheetName val="ИД"/>
      <sheetName val="ИД1"/>
      <sheetName val="Параметры"/>
      <sheetName val="Калплан ОИ2 Макм крестики"/>
      <sheetName val="ИДвалка"/>
      <sheetName val="геология "/>
      <sheetName val="БД"/>
      <sheetName val="Хаттон 90.90 Femco"/>
      <sheetName val="Смета 7"/>
      <sheetName val="Расчет зарплаты"/>
    </sheetNames>
    <sheetDataSet>
      <sheetData sheetId="0">
        <row r="7">
          <cell r="E7" t="str">
            <v>Рабочий проект по объекту:с "Снегоплавильная камера. расположенная на сетях ГУП "Водоканал Санкт-Петербург", по адресу: Рижский пр., д.43 (угол Рижского проспекта и Либавского переулка)"</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Лист1"/>
      <sheetName val="2002(v2)"/>
      <sheetName val="ПРОГНОЗ_1"/>
      <sheetName val="справ."/>
      <sheetName val="Лист2"/>
      <sheetName val="эл_химз_"/>
      <sheetName val="геология_"/>
      <sheetName val="справ_"/>
      <sheetName val="Данные для расчёта сметы"/>
      <sheetName val="СметаСводная снег"/>
      <sheetName val="93-110"/>
      <sheetName val="СметаСводная"/>
      <sheetName val="ИГ1"/>
      <sheetName val="СметаСводная павильон"/>
      <sheetName val="топо"/>
      <sheetName val="Смета"/>
      <sheetName val="оборудован"/>
      <sheetName val="Упр"/>
      <sheetName val="2002_v2_"/>
      <sheetName val="Перечень ИУ"/>
      <sheetName val="Коэфф1."/>
      <sheetName val="свод 2"/>
      <sheetName val="3.1 ТХ"/>
      <sheetName val="ЗП_ЮНГ"/>
      <sheetName val="sapactivexlhiddensheet"/>
      <sheetName val="НМА"/>
      <sheetName val="оператор"/>
      <sheetName val="исх_данные"/>
      <sheetName val="ст ГТМ"/>
      <sheetName val="СметаСводная Колпино"/>
      <sheetName val="см8"/>
      <sheetName val="Итог"/>
      <sheetName val="мсн"/>
      <sheetName val="влад-таблица"/>
      <sheetName val="2002(v1)"/>
      <sheetName val="РН-ПНГ"/>
      <sheetName val="Подрядчики"/>
      <sheetName val="Январь"/>
      <sheetName val="мат"/>
      <sheetName val="Обновление"/>
      <sheetName val="Цена"/>
      <sheetName val="Product"/>
      <sheetName val="Summary"/>
      <sheetName val="ЭХЗ"/>
      <sheetName val="РасчетКомандир1"/>
      <sheetName val="РасчетКомандир2"/>
      <sheetName val="Коэфф"/>
      <sheetName val="Смета2 проект. раб."/>
      <sheetName val="Зап-3- СЦБ"/>
      <sheetName val="График"/>
      <sheetName val="Счет-Фактура"/>
      <sheetName val="Кредиты"/>
      <sheetName val="Суточная"/>
      <sheetName val="ПДР"/>
      <sheetName val="вариант"/>
      <sheetName val="Табл38-7"/>
      <sheetName val="данные"/>
      <sheetName val="СС"/>
      <sheetName val="Баланс"/>
      <sheetName val="Production and Spend"/>
      <sheetName val="ТИТУЛ"/>
      <sheetName val="6.14"/>
      <sheetName val="ОБЩЕСТВА"/>
      <sheetName val="6.3.1"/>
      <sheetName val="6.20"/>
      <sheetName val="6.4.1"/>
      <sheetName val="6_11_1  сторонние"/>
      <sheetName val="установки"/>
      <sheetName val="8.14 КР (списание)ОПСТИКР"/>
      <sheetName val="Стр1"/>
      <sheetName val="Список"/>
      <sheetName val="6_14"/>
      <sheetName val="6_3_1"/>
      <sheetName val="6_20"/>
      <sheetName val="6_4_1"/>
      <sheetName val="6_11_1__сторонние"/>
      <sheetName val="8_14_КР_(списание)ОПСТИКР"/>
      <sheetName val="DATA"/>
      <sheetName val="Списки"/>
      <sheetName val="6.14_КР"/>
      <sheetName val="Прилож"/>
      <sheetName val="Пример расчета"/>
      <sheetName val="СметаСводная Рыб"/>
      <sheetName val="все"/>
      <sheetName val="Нормы"/>
      <sheetName val="OCK1"/>
      <sheetName val="Шкаф"/>
      <sheetName val="Прайс лист"/>
      <sheetName val="1.3"/>
      <sheetName val="К.рын"/>
      <sheetName val="Сводная смета"/>
      <sheetName val="Землеотвод"/>
      <sheetName val="1"/>
      <sheetName val="РП"/>
      <sheetName val="к.84-к.83"/>
      <sheetName val="СМЕТА проект"/>
      <sheetName val="Пояснение "/>
      <sheetName val="list"/>
      <sheetName val="См 1 наруж.водопровод"/>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свод"/>
      <sheetName val="сводная"/>
      <sheetName val="Разработка проекта"/>
      <sheetName val="КП НовоКов"/>
      <sheetName val="ПДР ООО &quot;Юкос ФБЦ&quot;"/>
      <sheetName val="Прибыль опл"/>
      <sheetName val="сохранить"/>
      <sheetName val="3.1"/>
      <sheetName val="Коммерческие расходы"/>
      <sheetName val="13.1"/>
      <sheetName val="исходные данные"/>
      <sheetName val="расчетные таблицы"/>
      <sheetName val="Лист опроса"/>
      <sheetName val="5ОборРабМест(HP)"/>
      <sheetName val="HP и оргтехника"/>
      <sheetName val="свод1"/>
      <sheetName val="таблица руководству"/>
      <sheetName val="Суточная добыча за неделю"/>
      <sheetName val="Хаттон 90.90 Femco"/>
      <sheetName val="ИД1"/>
      <sheetName val="шаблон"/>
      <sheetName val="Таблица 4 АСУТП"/>
      <sheetName val="Смета 5.2. Кусты25,29,31,65"/>
      <sheetName val="свод общ"/>
      <sheetName val="Таблица 2"/>
      <sheetName val="информация"/>
      <sheetName val="Текущие цены"/>
      <sheetName val="рабочий"/>
      <sheetName val="окраска"/>
      <sheetName val="отчет эл_эн  2000"/>
      <sheetName val="ц_1991"/>
      <sheetName val="СметаСводная 1 оч"/>
      <sheetName val="И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вод 3"/>
      <sheetName val="См3 СЦБ-зап"/>
      <sheetName val="Смета 1"/>
      <sheetName val="справка"/>
      <sheetName val="суб.подряд"/>
      <sheetName val="ПСБ - ОЭ"/>
      <sheetName val="смета 2 проект. работы"/>
      <sheetName val="Хар_"/>
      <sheetName val="С1_"/>
      <sheetName val="СтрЗапасов (2)"/>
      <sheetName val="Norm"/>
      <sheetName val="НМ расчеты"/>
      <sheetName val="Переменные и константы"/>
      <sheetName val="Смета 1свод"/>
      <sheetName val="Вспомогательный"/>
      <sheetName val="Calc"/>
      <sheetName val="ID"/>
      <sheetName val="История"/>
      <sheetName val="Р1"/>
      <sheetName val="Параметры_i"/>
      <sheetName val="Ачинский НПЗ"/>
      <sheetName val="D"/>
      <sheetName val="Общая часть"/>
      <sheetName val="№5 СУБ Инж защ"/>
      <sheetName val="СС замеч с ответами"/>
      <sheetName val="total"/>
      <sheetName val="Комплектация"/>
      <sheetName val="трубы"/>
      <sheetName val="СМР"/>
      <sheetName val="дороги"/>
      <sheetName val="начало"/>
      <sheetName val="Main"/>
      <sheetName val="УП _2004"/>
      <sheetName val="Спецификация"/>
      <sheetName val="Константы и результаты"/>
      <sheetName val="Лизинг"/>
      <sheetName val="Удельные(проф.)"/>
      <sheetName val="расчет №3"/>
      <sheetName val="3.2"/>
      <sheetName val="3.3"/>
      <sheetName val="Р2.1"/>
      <sheetName val="Р2.2"/>
      <sheetName val="Р3"/>
      <sheetName val="Р4"/>
      <sheetName val="Р5"/>
      <sheetName val="Р7"/>
      <sheetName val="Табл.5"/>
      <sheetName val="Табл.2"/>
      <sheetName val="Исх.данные"/>
      <sheetName val="Input"/>
      <sheetName val="Calculation"/>
      <sheetName val="MAIN_PARAMETERS"/>
      <sheetName val="RSOILBAL"/>
      <sheetName val="ВКЕ"/>
      <sheetName val="rvldmrv"/>
      <sheetName val="Additives"/>
      <sheetName val="Ryazan"/>
      <sheetName val="Assumpt"/>
      <sheetName val="Control"/>
      <sheetName val="Параметры"/>
      <sheetName val="См №3 ОПР"/>
      <sheetName val="см.№6 АВЗУ и ГПЗУ"/>
      <sheetName val="Геофизика"/>
      <sheetName val="Геодезия"/>
      <sheetName val="Экология1"/>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АУП"/>
      <sheetName val="CENTR"/>
      <sheetName val="Смета 2"/>
      <sheetName val="4сд"/>
      <sheetName val="2сд"/>
      <sheetName val="7сд"/>
      <sheetName val="Lim"/>
      <sheetName val="Справочник"/>
      <sheetName val="PwC Copies from old models --&gt;&gt;"/>
      <sheetName val="Справочники"/>
      <sheetName val="Сравнение ДПН факт 06-07"/>
      <sheetName val="Journals"/>
      <sheetName val="Names"/>
      <sheetName val="кп ГК"/>
      <sheetName val="DMTR_BP_03"/>
      <sheetName val="см №1.1 Геодезические работы "/>
      <sheetName val="см №1.4 Экология "/>
      <sheetName val="Input Assumptions"/>
      <sheetName val="2.2 "/>
      <sheetName val="Расчет курса"/>
      <sheetName val="XLR_NoRangeSheet"/>
      <sheetName val="НЕДЕЛИ"/>
      <sheetName val="GD"/>
      <sheetName val="ИДвалка"/>
      <sheetName val="АСУ ТП 1 этап ПД"/>
      <sheetName val="Амур ДОН"/>
      <sheetName val="Курсы"/>
      <sheetName val="в работу"/>
      <sheetName val="1ПС"/>
      <sheetName val="20_Кредиты краткосрочные"/>
      <sheetName val="3.5"/>
      <sheetName val="Лист3"/>
      <sheetName val="часы"/>
      <sheetName val="АЧ"/>
      <sheetName val="кп"/>
      <sheetName val="КП к ГК"/>
      <sheetName val="Баланс (Ф1)"/>
      <sheetName val="ПОДПИСИ"/>
      <sheetName val="РАСЧЕТ"/>
      <sheetName val="КП (2)"/>
      <sheetName val="Бюджет"/>
      <sheetName val="Перечень Заказчиков"/>
      <sheetName val="Б.Сатка"/>
      <sheetName val="изыскания 2"/>
      <sheetName val="свод (2)"/>
      <sheetName val="Калплан ОИ2 Макм крестики"/>
      <sheetName val="Смета терзем"/>
      <sheetName val="ресурсная вед."/>
      <sheetName val="смета СИД"/>
      <sheetName val="р.Волхов"/>
      <sheetName val="СП"/>
      <sheetName val="эл_химз_1"/>
      <sheetName val="геология_1"/>
      <sheetName val="6_141"/>
      <sheetName val="6_3_11"/>
      <sheetName val="6_201"/>
      <sheetName val="6_4_11"/>
      <sheetName val="6_11_1__сторонние1"/>
      <sheetName val="8_14_КР_(списание)ОПСТИКР1"/>
      <sheetName val="6_14_КР"/>
      <sheetName val="Данные_для_расчёта_сметы"/>
      <sheetName val="Текущие_цены"/>
      <sheetName val="свод_2"/>
      <sheetName val="Зап-3-_СЦБ"/>
      <sheetName val="Пример_расчета"/>
      <sheetName val="СметаСводная_Рыб"/>
      <sheetName val="отчет_эл_эн__2000"/>
      <sheetName val="к_84-к_83"/>
      <sheetName val="6.3"/>
      <sheetName val="6.7"/>
      <sheetName val="6.3.1.3"/>
      <sheetName val="Opex personnel (Term facs)"/>
      <sheetName val="Капитальные затраты"/>
      <sheetName val="трансформация1"/>
      <sheetName val="Destination"/>
      <sheetName val="breakdown"/>
      <sheetName val="EKDEB90"/>
      <sheetName val="Калплан Кра"/>
      <sheetName val="Коэф КВ"/>
      <sheetName val="кп (3)"/>
      <sheetName val="Смета2_проект__раб_"/>
      <sheetName val="Смета_1"/>
      <sheetName val="13_1"/>
      <sheetName val=""/>
      <sheetName val="Коэфф1_"/>
      <sheetName val="Прайс_лист"/>
      <sheetName val="См_1_наруж_водопровод"/>
      <sheetName val="Разработка_проекта"/>
      <sheetName val="КП_НовоКов"/>
      <sheetName val="СметаСводная_1_оч"/>
      <sheetName val="пятилетка"/>
      <sheetName val="мониторинг"/>
      <sheetName val="Св. смета"/>
      <sheetName val="РБС ИЗМ1"/>
      <sheetName val="Справочные данные"/>
      <sheetName val="суб_подряд"/>
      <sheetName val="ПСБ_-_ОЭ"/>
      <sheetName val="4"/>
      <sheetName val="Материалы"/>
      <sheetName val="6.11 новый"/>
      <sheetName val="К"/>
      <sheetName val="Кал.план Жукова даты - не надо"/>
      <sheetName val="матер."/>
      <sheetName val="КП Прим (3)"/>
      <sheetName val="фонтан разбитый2"/>
      <sheetName val="накладная"/>
      <sheetName val="Акт"/>
      <sheetName val="Смета-Т"/>
      <sheetName val="Смета 3 Гидролог"/>
      <sheetName val="Записка СЦБ"/>
      <sheetName val="РС "/>
      <sheetName val="геолог"/>
      <sheetName val="Курс доллара"/>
      <sheetName val="Календарь новый"/>
      <sheetName val="Смета № 1 ИИ линия"/>
      <sheetName val="Дополнительные параметры"/>
      <sheetName val="ЛЧ"/>
      <sheetName val="Leistungsakt"/>
      <sheetName val="Свод объем"/>
      <sheetName val="Дог цена"/>
      <sheetName val="SakhNIPI5"/>
      <sheetName val="ПИР"/>
      <sheetName val="1155"/>
      <sheetName val="1.401.2"/>
      <sheetName val="Rub"/>
      <sheetName val="Коэф"/>
      <sheetName val="выборка на22 июня"/>
      <sheetName val="HP_и_оргтехника"/>
      <sheetName val="СМЕТА_проект"/>
      <sheetName val="Лист_опроса"/>
      <sheetName val="ОПС"/>
      <sheetName val="СметаСводная_снег"/>
      <sheetName val="Хаттон_90_90_Femco"/>
      <sheetName val="свод_общ"/>
      <sheetName val="таблица_руководству"/>
      <sheetName val="Суточная_добыча_за_неделю"/>
      <sheetName val="СметаСводная_павильон"/>
      <sheetName val="3труба (П)"/>
      <sheetName val="15"/>
      <sheetName val="ИПЦ2002-2004"/>
      <sheetName val="Восстановл_Лист75"/>
      <sheetName val="Восстановл_Лист76"/>
      <sheetName val="Восстановл_Лист77"/>
      <sheetName val="Восстановл_Лист78"/>
      <sheetName val="Восстановл_Лист79"/>
      <sheetName val="Восстановл_Лист80"/>
      <sheetName val="Восстановл_Лист81"/>
      <sheetName val="Восстановл_Лист82"/>
      <sheetName val="Восстановл_Лист83"/>
      <sheetName val="Восстановл_Лист84"/>
      <sheetName val="Восстановл_Лист85"/>
      <sheetName val="Восстановл_Лист88"/>
      <sheetName val="Восстановл_Лист91"/>
      <sheetName val="Восстановл_Лист92"/>
      <sheetName val="Восстановл_Лист86"/>
      <sheetName val="Восстановл_Лист89"/>
      <sheetName val="Восстановл_Лист87"/>
      <sheetName val="Восстановл_Лист90"/>
      <sheetName val="Восстановл_Лист93"/>
      <sheetName val="Восстановл_Лист94"/>
      <sheetName val="Восстановл_Лист95"/>
      <sheetName val="Восстановл_Лист38"/>
      <sheetName val="Восстановл_Лист40"/>
      <sheetName val="Восстановл_Лист39"/>
      <sheetName val="Восстановл_Лист41"/>
      <sheetName val="Восстановл_Лист8"/>
      <sheetName val="Восстановл_Лист17"/>
      <sheetName val="Восстановл_Лист37"/>
      <sheetName val="Объемы работ по ПВ"/>
      <sheetName val="16"/>
      <sheetName val="Таблица 5"/>
      <sheetName val="Таблица 3"/>
      <sheetName val="Исходные"/>
      <sheetName val="Капвложения"/>
      <sheetName val="259-290"/>
      <sheetName val="р.Нева"/>
      <sheetName val="р.Молога"/>
      <sheetName val="518-540"/>
      <sheetName val="470-518"/>
      <sheetName val="365-405"/>
      <sheetName val="290-365"/>
      <sheetName val="157-259"/>
      <sheetName val="132-157"/>
      <sheetName val="405-470"/>
      <sheetName val="111-132"/>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Восстановл_Лист5"/>
      <sheetName val="Восстановл_Лист29"/>
      <sheetName val="Восстановл_Лист2"/>
      <sheetName val="Восстановл_Лист27"/>
      <sheetName val="Восстановл_Лист28"/>
      <sheetName val="Восстановл_Лист12"/>
      <sheetName val="Восстановл_Лист14"/>
      <sheetName val="Восстановл_Лист1"/>
      <sheetName val="Восстановл_Лист18"/>
      <sheetName val="Восстановл_Лист25"/>
      <sheetName val="ГПК"/>
      <sheetName val="Западн"/>
      <sheetName val="ПСП "/>
      <sheetName val="Спр_общий"/>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свод_3"/>
      <sheetName val="ПСП_"/>
      <sheetName val="Сводная_смета"/>
      <sheetName val="Стр1По"/>
      <sheetName val="Новая сводка (до бюджета) (2)"/>
      <sheetName val="Что пришло"/>
      <sheetName val="влад-таблица (2)"/>
      <sheetName val="Новая сводка (до бюджета)"/>
      <sheetName val="Сводка"/>
      <sheetName val="Новая сводка"/>
      <sheetName val="Бю-т"/>
      <sheetName val="ПерехОстатки"/>
      <sheetName val="Общие расходы"/>
      <sheetName val="Новая сводка (по бюджету)"/>
      <sheetName val="âëàä-òàáëèöà"/>
      <sheetName val="Íîâàÿ ñâîäêà (äî áþäæåòà) (2)"/>
      <sheetName val="×òî ïðèøëî"/>
      <sheetName val="âëàä-òàáëèöà (2)"/>
      <sheetName val="Íîâàÿ ñâîäêà (äî áþäæåòà)"/>
      <sheetName val="Ñâîäêà"/>
      <sheetName val="Íîâàÿ ñâîäêà"/>
      <sheetName val="Áþ-ò"/>
      <sheetName val="ÏåðåõÎñòàòêè"/>
      <sheetName val="Îáùèå ðàñõîäû"/>
      <sheetName val="Íîâàÿ ñâîäêà (ïî áþäæåòó)"/>
      <sheetName val="влад_таблица"/>
      <sheetName val="6.10.1"/>
      <sheetName val="Восстановл_Лист16"/>
      <sheetName val="6.7.3_ТН"/>
      <sheetName val="6.1"/>
      <sheetName val="НДС"/>
      <sheetName val="Гр5(о)"/>
      <sheetName val="пр_5_1"/>
      <sheetName val="Россия"/>
      <sheetName val="Украина"/>
      <sheetName val="Белорусия"/>
      <sheetName val="6.52-свод"/>
      <sheetName val="Новая_сводка_(до_бюджета)_(2)"/>
      <sheetName val="Что_пришло"/>
      <sheetName val="влад-таблица_(2)"/>
      <sheetName val="Новая_сводка_(до_бюджета)"/>
      <sheetName val="Новая_сводка"/>
      <sheetName val="Общие_расходы"/>
      <sheetName val="Новая_сводка_(по_бюджету)"/>
      <sheetName val="Íîâàÿ_ñâîäêà_(äî_áþäæåòà)_(2)"/>
      <sheetName val="×òî_ïðèøëî"/>
      <sheetName val="âëàä-òàáëèöà_(2)"/>
      <sheetName val="Íîâàÿ_ñâîäêà_(äî_áþäæåòà)"/>
      <sheetName val="Íîâàÿ_ñâîäêà"/>
      <sheetName val="Îáùèå_ðàñõîäû"/>
      <sheetName val="Íîâàÿ_ñâîäêà_(ïî_áþäæåòó)"/>
      <sheetName val="6_10_1"/>
      <sheetName val="6_7_3_ТН"/>
      <sheetName val="6_1"/>
      <sheetName val="ЦО"/>
      <sheetName val="Статьи"/>
      <sheetName val="2"/>
      <sheetName val="Новая_сводка_(до_бюджета)_(2)1"/>
      <sheetName val="Что_пришло1"/>
      <sheetName val="влад-таблица_(2)1"/>
      <sheetName val="Новая_сводка_(до_бюджета)1"/>
      <sheetName val="Новая_сводка1"/>
      <sheetName val="Общие_расходы1"/>
      <sheetName val="Новая_сводка_(по_бюджету)1"/>
      <sheetName val="Íîâàÿ_ñâîäêà_(äî_áþäæåòà)_(2)1"/>
      <sheetName val="×òî_ïðèøëî1"/>
      <sheetName val="âëàä-òàáëèöà_(2)1"/>
      <sheetName val="Íîâàÿ_ñâîäêà_(äî_áþäæåòà)1"/>
      <sheetName val="Íîâàÿ_ñâîäêà1"/>
      <sheetName val="Îáùèå_ðàñõîäû1"/>
      <sheetName val="Íîâàÿ_ñâîäêà_(ïî_áþäæåòó)1"/>
      <sheetName val="6_10_11"/>
      <sheetName val="6_7_3_ТН1"/>
      <sheetName val="6_11"/>
      <sheetName val="6_52-свод"/>
      <sheetName val="ДДС (Форма №3)"/>
      <sheetName val="09-07"/>
      <sheetName val="Титул1"/>
      <sheetName val="Титул2"/>
      <sheetName val="Титул3"/>
      <sheetName val="Info"/>
      <sheetName val="3_1"/>
      <sheetName val="Коммерческие_расходы"/>
      <sheetName val="СС_замеч_с_ответами"/>
      <sheetName val="ПДР_ООО_&quot;Юкос_ФБЦ&quot;"/>
      <sheetName val="УП__2004"/>
      <sheetName val="Ачинский_НПЗ"/>
      <sheetName val="3_2"/>
      <sheetName val="3_3"/>
      <sheetName val="Р2_1"/>
      <sheetName val="Р2_2"/>
      <sheetName val="Удельные(проф_)"/>
      <sheetName val="Константы_и_результаты"/>
      <sheetName val="расчет_№3"/>
      <sheetName val="в_работу"/>
      <sheetName val="№5_СУБ_Инж_защ"/>
      <sheetName val="исходные_данные"/>
      <sheetName val="расчетные_таблицы"/>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Смета_1свод"/>
      <sheetName val="Прибыль_опл"/>
      <sheetName val="Амур_ДОН"/>
      <sheetName val="справ_1"/>
      <sheetName val="Перечень_ИУ"/>
      <sheetName val="3_1_ТХ"/>
      <sheetName val="1_3"/>
      <sheetName val="К_рын"/>
      <sheetName val="3_5"/>
      <sheetName val="См3_СЦБ-зап"/>
      <sheetName val="СметаСводная_Колпино"/>
      <sheetName val="Смета_2"/>
      <sheetName val="Таблица_4_АСУТП"/>
      <sheetName val="20_Кредиты_краткосрочные"/>
      <sheetName val="Перечень_Заказчиков"/>
      <sheetName val="Переменные_и_константы"/>
      <sheetName val="КП_к_снег_Рыбинская"/>
      <sheetName val="Смета_5_2__Кусты25,29,31,65"/>
      <sheetName val="Табл_5"/>
      <sheetName val="Табл_2"/>
      <sheetName val="Капитальные_затраты"/>
      <sheetName val="Opex_personnel_(Term_facs)"/>
      <sheetName val="КП_(2)"/>
      <sheetName val="2_2_"/>
      <sheetName val="М_1"/>
      <sheetName val="Сводная "/>
      <sheetName val="7.ТХ Сети (кор)"/>
      <sheetName val="Source lists"/>
      <sheetName val="PO Data"/>
      <sheetName val="лч и кам"/>
      <sheetName val="ПД"/>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опография"/>
      <sheetName val="геология"/>
      <sheetName val="гидрология"/>
      <sheetName val="эл.химз."/>
      <sheetName val="геология "/>
      <sheetName val="Смета"/>
      <sheetName val="Лист опроса"/>
      <sheetName val="СметаСводная снег"/>
      <sheetName val="к.84-к.83"/>
      <sheetName val="Лист2"/>
      <sheetName val="93-110"/>
      <sheetName val="Шкаф"/>
      <sheetName val="Коэфф1."/>
      <sheetName val="Прайс лист"/>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вод"/>
      <sheetName val="Смета 1свод"/>
      <sheetName val="см8"/>
      <sheetName val="Данные для расчёта сметы"/>
      <sheetName val="Зап-3- СЦБ"/>
      <sheetName val="свод 2"/>
      <sheetName val="Вспомогательный"/>
      <sheetName val="Прибыль опл"/>
      <sheetName val="СМЕТА проект"/>
      <sheetName val="таблица руководству"/>
      <sheetName val="Суточная добыча за неделю"/>
      <sheetName val="РП"/>
      <sheetName val="list"/>
      <sheetName val="Смета 1"/>
      <sheetName val="Табл38-7"/>
      <sheetName val="вариант"/>
      <sheetName val="Обновление"/>
      <sheetName val="Лист1"/>
      <sheetName val="Цена"/>
      <sheetName val="Product"/>
      <sheetName val="Разработка проекта"/>
      <sheetName val="сводная"/>
      <sheetName val="См 1 наруж.водопровод"/>
      <sheetName val="График"/>
      <sheetName val="топо"/>
      <sheetName val="Суточная"/>
      <sheetName val="5ОборРабМест(HP)"/>
      <sheetName val="ПДР"/>
      <sheetName val="1"/>
      <sheetName val="СметаСводная Рыб"/>
      <sheetName val="СметаСводная Колпино"/>
      <sheetName val="СметаСводная"/>
      <sheetName val="информация"/>
      <sheetName val="часы"/>
      <sheetName val="кп (3)"/>
      <sheetName val="СП"/>
      <sheetName val="Лист3"/>
      <sheetName val="sapactivexlhiddensheet"/>
      <sheetName val="смета СИД"/>
      <sheetName val="Итог"/>
      <sheetName val="Summary"/>
      <sheetName val="ЭХЗ"/>
      <sheetName val="РасчетКомандир1"/>
      <sheetName val="РасчетКомандир2"/>
      <sheetName val="Коэфф"/>
      <sheetName val="Смета2 проект. раб."/>
      <sheetName val="Счет-Фактура"/>
      <sheetName val="Кредиты"/>
      <sheetName val="данные"/>
      <sheetName val="СС"/>
      <sheetName val="Баланс"/>
      <sheetName val="Production and Spend"/>
      <sheetName val="ТИТУЛ"/>
      <sheetName val="6.14"/>
      <sheetName val="ОБЩЕСТВА"/>
      <sheetName val="6.3.1"/>
      <sheetName val="6.20"/>
      <sheetName val="6.4.1"/>
      <sheetName val="ПРОГНОЗ_1"/>
      <sheetName val="6_11_1  сторонние"/>
      <sheetName val="установки"/>
      <sheetName val="8.14 КР (списание)ОПСТИКР"/>
      <sheetName val="Стр1"/>
      <sheetName val="Список"/>
      <sheetName val="эл_химз_"/>
      <sheetName val="геология_"/>
      <sheetName val="6_14"/>
      <sheetName val="6_3_1"/>
      <sheetName val="6_20"/>
      <sheetName val="6_4_1"/>
      <sheetName val="6_11_1__сторонние"/>
      <sheetName val="8_14_КР_(списание)ОПСТИКР"/>
      <sheetName val="DATA"/>
      <sheetName val="Списки"/>
      <sheetName val="6.14_КР"/>
      <sheetName val="Прилож"/>
      <sheetName val="Пример расчета"/>
      <sheetName val="все"/>
      <sheetName val="Нормы"/>
      <sheetName val="OCK1"/>
      <sheetName val="1.3"/>
      <sheetName val="ИГ1"/>
      <sheetName val="К.рын"/>
      <sheetName val="Сводная смета"/>
      <sheetName val="Землеотвод"/>
      <sheetName val="2002(v2)"/>
      <sheetName val="справ."/>
      <sheetName val="Пояснение "/>
      <sheetName val="Восстановл_Лист7"/>
      <sheetName val="Восстановл_Лист13"/>
      <sheetName val="Восстановл_Лист15"/>
      <sheetName val="Восстановл_Лист19"/>
      <sheetName val="Восстановл_Лист44"/>
      <sheetName val="Восстановл_Лист6"/>
      <sheetName val="Восстановл_Лист4"/>
      <sheetName val="Восстановл_Лист45"/>
      <sheetName val="Восстановл_Лист9"/>
      <sheetName val="Восстановл_Лист10"/>
      <sheetName val="Восстановл_Лист46"/>
      <sheetName val="Восстановл_Лист11"/>
      <sheetName val="Восстановл_Лист47"/>
      <sheetName val="Восстановл_Лист20"/>
      <sheetName val="Восстановл_Лист49"/>
      <sheetName val="Восстановл_Лист21"/>
      <sheetName val="КП НовоКов"/>
      <sheetName val="ПДР ООО &quot;Юкос ФБЦ&quot;"/>
      <sheetName val="сохранить"/>
      <sheetName val="3.1"/>
      <sheetName val="Коммерческие расходы"/>
      <sheetName val="13.1"/>
      <sheetName val="исходные данные"/>
      <sheetName val="расчетные таблицы"/>
      <sheetName val="HP и оргтехника"/>
      <sheetName val="справ_"/>
      <sheetName val="оборудован"/>
      <sheetName val="СметаСводная павильон"/>
      <sheetName val="Перечень ИУ"/>
      <sheetName val="Упр"/>
      <sheetName val="НМА"/>
      <sheetName val="оператор"/>
      <sheetName val="исх_данные"/>
      <sheetName val="ст ГТМ"/>
      <sheetName val="2002_v2_"/>
      <sheetName val="свод1"/>
      <sheetName val="Хаттон 90.90 Femco"/>
      <sheetName val="ИД1"/>
      <sheetName val="шаблон"/>
      <sheetName val="Таблица 4 АСУТП"/>
      <sheetName val="Смета 5.2. Кусты25,29,31,65"/>
      <sheetName val="свод общ"/>
      <sheetName val="изыскания 2"/>
      <sheetName val="мсн"/>
      <sheetName val="КП к ГК"/>
      <sheetName val="Calc"/>
      <sheetName val="ID"/>
      <sheetName val="История"/>
      <sheetName val="Р1"/>
      <sheetName val="Параметры_i"/>
      <sheetName val="Таблица 2"/>
      <sheetName val="Input"/>
      <sheetName val="Calculation"/>
      <sheetName val="RSOILBAL"/>
      <sheetName val="Смета2_проект__раб_"/>
      <sheetName val="Зап-3-_СЦБ"/>
      <sheetName val="свод_2"/>
      <sheetName val="Данные_для_расчёта_сметы"/>
      <sheetName val="Смета_1"/>
      <sheetName val="свод 3"/>
      <sheetName val="смета 2 проект. работы"/>
      <sheetName val="4сд"/>
      <sheetName val="2сд"/>
      <sheetName val="7сд"/>
      <sheetName val="MAIN_PARAMETERS"/>
      <sheetName val="Амур ДОН"/>
      <sheetName val="total"/>
      <sheetName val="Комплектация"/>
      <sheetName val="трубы"/>
      <sheetName val="СМР"/>
      <sheetName val="дороги"/>
      <sheetName val="Ачинский НПЗ"/>
      <sheetName val="ИД"/>
      <sheetName val="СС замеч с ответами"/>
      <sheetName val="начало"/>
      <sheetName val="Main"/>
      <sheetName val="УП _2004"/>
      <sheetName val="в работу"/>
      <sheetName val="1ПС"/>
      <sheetName val="Курсы"/>
      <sheetName val="3.2"/>
      <sheetName val="3.3"/>
      <sheetName val="Р2.1"/>
      <sheetName val="Р2.2"/>
      <sheetName val="Р3"/>
      <sheetName val="Р4"/>
      <sheetName val="Р5"/>
      <sheetName val="Р7"/>
      <sheetName val="Удельные(проф.)"/>
      <sheetName val="Спецификация"/>
      <sheetName val="Константы и результаты"/>
      <sheetName val="Лизинг"/>
      <sheetName val="расчет №3"/>
      <sheetName val="20_Кредиты краткосрочные"/>
      <sheetName val="Текущие цены"/>
      <sheetName val="рабочий"/>
      <sheetName val="окраска"/>
      <sheetName val="отчет эл_эн  2000"/>
      <sheetName val="№5 СУБ Инж защ"/>
      <sheetName val="3.1 ТХ"/>
      <sheetName val="ЗП_ЮНГ"/>
      <sheetName val="3.5"/>
      <sheetName val="справка"/>
      <sheetName val="суб.подряд"/>
      <sheetName val="ПСБ - ОЭ"/>
      <sheetName val="См3 СЦБ-зап"/>
      <sheetName val="Смета 2"/>
      <sheetName val="Январь"/>
      <sheetName val="ИДвалка"/>
      <sheetName val="СметаСводная 1 оч"/>
      <sheetName val="Перечень Заказчиков"/>
      <sheetName val="Капитальные затраты"/>
      <sheetName val="Opex personnel (Term facs)"/>
      <sheetName val="КП (2)"/>
      <sheetName val="2.2 "/>
      <sheetName val="ПОДПИСИ"/>
      <sheetName val="РАСЧЕТ"/>
      <sheetName val="Бюджет"/>
      <sheetName val="Norm"/>
      <sheetName val="эл_химз_1"/>
      <sheetName val="геология_1"/>
      <sheetName val="6_141"/>
      <sheetName val="6_3_11"/>
      <sheetName val="6_201"/>
      <sheetName val="6_4_11"/>
      <sheetName val="6_11_1__сторонние1"/>
      <sheetName val="8_14_КР_(списание)ОПСТИКР1"/>
      <sheetName val="6_14_КР"/>
      <sheetName val="Текущие_цены"/>
      <sheetName val="Пример_расчета"/>
      <sheetName val="СметаСводная_Рыб"/>
      <sheetName val="отчет_эл_эн__2000"/>
      <sheetName val="к_84-к_83"/>
      <sheetName val="6.3"/>
      <sheetName val="6.7"/>
      <sheetName val="6.3.1.3"/>
      <sheetName val="Коэфф1_"/>
      <sheetName val="Прайс_лист"/>
      <sheetName val="См_1_наруж_водопровод"/>
      <sheetName val="Разработка_проекта"/>
      <sheetName val="КП_НовоКов"/>
      <sheetName val="СметаСводная_1_оч"/>
      <sheetName val="Переменные и константы"/>
      <sheetName val="пятилетка"/>
      <sheetName val="мониторинг"/>
      <sheetName val="свод (2)"/>
      <sheetName val="Калплан ОИ2 Макм крестики"/>
      <sheetName val="Св. смета"/>
      <sheetName val="РБС ИЗМ1"/>
      <sheetName val="кп ГК"/>
      <sheetName val="Справочные данные"/>
      <sheetName val="Б.Сатка"/>
      <sheetName val="РН-ПНГ"/>
      <sheetName val="влад-таблица"/>
      <sheetName val="2002(v1)"/>
      <sheetName val="Подрядчики"/>
      <sheetName val="мат"/>
      <sheetName val="суб_подряд"/>
      <sheetName val="ПСБ_-_ОЭ"/>
      <sheetName val="D"/>
      <sheetName val="4"/>
      <sheetName val="ресурсная вед."/>
      <sheetName val="р.Волхов"/>
      <sheetName val="Калплан Кра"/>
      <sheetName val="Материалы"/>
      <sheetName val="6.11 новый"/>
      <sheetName val="Хар_"/>
      <sheetName val="С1_"/>
      <sheetName val="СтрЗапасов (2)"/>
      <sheetName val="Lim"/>
      <sheetName val="Справочник"/>
      <sheetName val="PwC Copies from old models --&gt;&gt;"/>
      <sheetName val="Справочники"/>
      <sheetName val="Journals"/>
      <sheetName val="ц_1991"/>
      <sheetName val="rvldmrv"/>
      <sheetName val="Сравнение ДПН факт 06-07"/>
      <sheetName val="Параметры"/>
      <sheetName val="трансформация1"/>
      <sheetName val="НМ расчеты"/>
      <sheetName val="Names"/>
      <sheetName val="breakdown"/>
      <sheetName val="Destination"/>
      <sheetName val="ДКС"/>
      <sheetName val="Етыпур"/>
      <sheetName val="НВГПЗ"/>
      <sheetName val="НГКХ"/>
      <sheetName val="ПСП"/>
      <sheetName val="Тобольск"/>
      <sheetName val="УПН"/>
      <sheetName val="ПСПавтодор"/>
      <sheetName val="НГХК"/>
      <sheetName val="КП к снег Рыбинская"/>
      <sheetName val="EKDEB90"/>
      <sheetName val="Коэф КВ"/>
      <sheetName val="К"/>
      <sheetName val="Смета терзем"/>
      <sheetName val="Кал.план Жукова даты - не надо"/>
      <sheetName val="кп"/>
      <sheetName val="матер."/>
      <sheetName val="КП Прим (3)"/>
      <sheetName val="АЧ"/>
      <sheetName val="фонтан разбитый2"/>
      <sheetName val="накладная"/>
      <sheetName val="Акт"/>
      <sheetName val="Баланс (Ф1)"/>
      <sheetName val="Смета-Т"/>
      <sheetName val=""/>
      <sheetName val="Смета 3 Гидролог"/>
      <sheetName val="Записка СЦБ"/>
      <sheetName val="Табл.5"/>
      <sheetName val="Табл.2"/>
      <sheetName val="Исх.данные"/>
      <sheetName val="Курс доллара"/>
      <sheetName val="Календарь новый"/>
      <sheetName val="Смета № 1 ИИ линия"/>
      <sheetName val="Общая часть"/>
      <sheetName val="ВКЕ"/>
      <sheetName val="Additives"/>
      <sheetName val="Ryazan"/>
      <sheetName val="Assumpt"/>
      <sheetName val="Control"/>
      <sheetName val="См №3 ОПР"/>
      <sheetName val="см.№6 АВЗУ и ГПЗУ"/>
      <sheetName val="Геофизика"/>
      <sheetName val="Геодезия"/>
      <sheetName val="Экология1"/>
      <sheetName val="АУП"/>
      <sheetName val="CENTR"/>
      <sheetName val="DMTR_BP_03"/>
      <sheetName val="см №1.1 Геодезические работы "/>
      <sheetName val="см №1.4 Экология "/>
      <sheetName val="Input Assumptions"/>
      <sheetName val="Расчет курса"/>
      <sheetName val="XLR_NoRangeSheet"/>
      <sheetName val="НЕДЕЛИ"/>
      <sheetName val="GD"/>
      <sheetName val="АСУ ТП 1 этап ПД"/>
      <sheetName val="РС "/>
      <sheetName val="Дополнительные параметры"/>
      <sheetName val="13_1"/>
      <sheetName val="ЛЧ"/>
      <sheetName val="Leistungsakt"/>
      <sheetName val="Свод объем"/>
      <sheetName val="Дог цена"/>
      <sheetName val="геолог"/>
      <sheetName val="1155"/>
      <sheetName val="ОПС"/>
      <sheetName val="ИПЦ2002-2004"/>
      <sheetName val="Восстановл_Лист75"/>
      <sheetName val="Восстановл_Лист76"/>
      <sheetName val="Восстановл_Лист77"/>
      <sheetName val="Восстановл_Лист78"/>
      <sheetName val="Восстановл_Лист79"/>
      <sheetName val="Восстановл_Лист80"/>
      <sheetName val="Восстановл_Лист81"/>
      <sheetName val="Восстановл_Лист82"/>
      <sheetName val="SakhNIPI5"/>
      <sheetName val="ПИР"/>
      <sheetName val="выборка на22 июня"/>
      <sheetName val="HP_и_оргтехника"/>
      <sheetName val="СМЕТА_проект"/>
      <sheetName val="Лист_опроса"/>
      <sheetName val="СметаСводная_снег"/>
      <sheetName val="Хаттон_90_90_Femco"/>
      <sheetName val="свод_общ"/>
      <sheetName val="таблица_руководству"/>
      <sheetName val="Суточная_добыча_за_неделю"/>
      <sheetName val="СметаСводная_павильон"/>
      <sheetName val="Восстановл_Лист83"/>
      <sheetName val="Восстановл_Лист84"/>
      <sheetName val="Восстановл_Лист85"/>
      <sheetName val="Восстановл_Лист88"/>
      <sheetName val="Восстановл_Лист91"/>
      <sheetName val="Восстановл_Лист92"/>
      <sheetName val="Восстановл_Лист86"/>
      <sheetName val="Восстановл_Лист89"/>
      <sheetName val="Восстановл_Лист87"/>
      <sheetName val="Восстановл_Лист90"/>
      <sheetName val="Восстановл_Лист93"/>
      <sheetName val="Восстановл_Лист94"/>
      <sheetName val="Восстановл_Лист95"/>
      <sheetName val="Восстановл_Лист38"/>
      <sheetName val="Восстановл_Лист40"/>
      <sheetName val="Восстановл_Лист39"/>
      <sheetName val="Восстановл_Лист41"/>
      <sheetName val="Восстановл_Лист8"/>
      <sheetName val="Восстановл_Лист17"/>
      <sheetName val="Восстановл_Лист37"/>
      <sheetName val="3труба (П)"/>
      <sheetName val="15"/>
      <sheetName val="Объемы работ по ПВ"/>
      <sheetName val="16"/>
      <sheetName val="Таблица 5"/>
      <sheetName val="Таблица 3"/>
      <sheetName val="1.401.2"/>
      <sheetName val="Коэф"/>
      <sheetName val="Исходные"/>
      <sheetName val="Капвложения"/>
      <sheetName val="259-290"/>
      <sheetName val="р.Нева"/>
      <sheetName val="р.Молога"/>
      <sheetName val="518-540"/>
      <sheetName val="470-518"/>
      <sheetName val="365-405"/>
      <sheetName val="290-365"/>
      <sheetName val="157-259"/>
      <sheetName val="132-157"/>
      <sheetName val="405-470"/>
      <sheetName val="111-132"/>
      <sheetName val="111"/>
      <sheetName val="Сахалин"/>
      <sheetName val="Чумляк"/>
      <sheetName val="18 рек Ю-Х"/>
      <sheetName val="нпс Палкино"/>
      <sheetName val="Россия - Китай"/>
      <sheetName val="КМ 210-238"/>
      <sheetName val="БТС-2 км 405-459"/>
      <sheetName val="БТС-2 км 405-453"/>
      <sheetName val="БТС-2 км 313-352"/>
      <sheetName val="БТС-2 км326-352"/>
      <sheetName val="Улейма И"/>
      <sheetName val="Белая УБКА"/>
      <sheetName val="Уфа"/>
      <sheetName val="км 72-75р.Левоннька"/>
      <sheetName val="dgghg"/>
      <sheetName val="бтс-2"/>
      <sheetName val="колва"/>
      <sheetName val="Чермасан"/>
      <sheetName val="Корожечна"/>
      <sheetName val="Колтасы-Куйбышев"/>
      <sheetName val="Самара"/>
      <sheetName val="Мишуга"/>
      <sheetName val="киенгоп-н.Челны км 104-206"/>
      <sheetName val="ВЛ Урдома"/>
      <sheetName val="Вл Микунь Урдома"/>
      <sheetName val="ВЛ Синдор-Микунь"/>
      <sheetName val="Тон Чермасан"/>
      <sheetName val="Трасса км 16-147"/>
      <sheetName val="Тверца"/>
      <sheetName val="трасса 0-76"/>
      <sheetName val="Колва 78"/>
      <sheetName val="Гидрология .р.Колва км 38"/>
      <sheetName val="Восстановл_Лист5"/>
      <sheetName val="Восстановл_Лист29"/>
      <sheetName val="Восстановл_Лист2"/>
      <sheetName val="Восстановл_Лист27"/>
      <sheetName val="Восстановл_Лист28"/>
      <sheetName val="Восстановл_Лист12"/>
      <sheetName val="Восстановл_Лист14"/>
      <sheetName val="Восстановл_Лист1"/>
      <sheetName val="Восстановл_Лист18"/>
      <sheetName val="Восстановл_Лист25"/>
      <sheetName val="ГПК"/>
      <sheetName val="Западн"/>
      <sheetName val="ПСП "/>
      <sheetName val="Спр_общий"/>
      <sheetName val="р_Волхов"/>
      <sheetName val="р_Нева"/>
      <sheetName val="р_Молога"/>
      <sheetName val="18_рек_Ю-Х"/>
      <sheetName val="нпс_Палкино"/>
      <sheetName val="Россия_-_Китай"/>
      <sheetName val="КМ_210-238"/>
      <sheetName val="БТС-2_км_405-459"/>
      <sheetName val="БТС-2_км_405-453"/>
      <sheetName val="БТС-2_км_313-352"/>
      <sheetName val="БТС-2_км326-352"/>
      <sheetName val="Улейма_И"/>
      <sheetName val="Белая_УБКА"/>
      <sheetName val="км_72-75р_Левоннька"/>
      <sheetName val="Б_Сатка"/>
      <sheetName val="киенгоп-н_Челны_км_104-206"/>
      <sheetName val="ВЛ_Урдома"/>
      <sheetName val="Вл_Микунь_Урдома"/>
      <sheetName val="ВЛ_Синдор-Микунь"/>
      <sheetName val="Тон_Чермасан"/>
      <sheetName val="Трасса_км_16-147"/>
      <sheetName val="трасса_0-76"/>
      <sheetName val="Колва_78"/>
      <sheetName val="Гидрология__р_Колва_км_38"/>
      <sheetName val="свод_3"/>
      <sheetName val="ПСП_"/>
      <sheetName val="Сводная_смета"/>
      <sheetName val="Стр1По"/>
      <sheetName val="Новая сводка (до бюджета) (2)"/>
      <sheetName val="Что пришло"/>
      <sheetName val="влад-таблица (2)"/>
      <sheetName val="Новая сводка (до бюджета)"/>
      <sheetName val="Сводка"/>
      <sheetName val="Новая сводка"/>
      <sheetName val="Бю-т"/>
      <sheetName val="ПерехОстатки"/>
      <sheetName val="Общие расходы"/>
      <sheetName val="Новая сводка (по бюджету)"/>
      <sheetName val="âëàä-òàáëèöà"/>
      <sheetName val="Íîâàÿ ñâîäêà (äî áþäæåòà) (2)"/>
      <sheetName val="×òî ïðèøëî"/>
      <sheetName val="âëàä-òàáëèöà (2)"/>
      <sheetName val="Íîâàÿ ñâîäêà (äî áþäæåòà)"/>
      <sheetName val="Ñâîäêà"/>
      <sheetName val="Íîâàÿ ñâîäêà"/>
      <sheetName val="Áþ-ò"/>
      <sheetName val="ÏåðåõÎñòàòêè"/>
      <sheetName val="Îáùèå ðàñõîäû"/>
      <sheetName val="Íîâàÿ ñâîäêà (ïî áþäæåòó)"/>
      <sheetName val="влад_таблица"/>
      <sheetName val="6.10.1"/>
      <sheetName val="Восстановл_Лист16"/>
      <sheetName val="6.7.3_ТН"/>
      <sheetName val="6.1"/>
      <sheetName val="НДС"/>
      <sheetName val="Гр5(о)"/>
      <sheetName val="пр_5_1"/>
      <sheetName val="Россия"/>
      <sheetName val="Украина"/>
      <sheetName val="Белорусия"/>
      <sheetName val="6.52-свод"/>
      <sheetName val="Новая_сводка_(до_бюджета)_(2)"/>
      <sheetName val="Что_пришло"/>
      <sheetName val="влад-таблица_(2)"/>
      <sheetName val="Новая_сводка_(до_бюджета)"/>
      <sheetName val="Новая_сводка"/>
      <sheetName val="Общие_расходы"/>
      <sheetName val="Новая_сводка_(по_бюджету)"/>
      <sheetName val="Íîâàÿ_ñâîäêà_(äî_áþäæåòà)_(2)"/>
      <sheetName val="×òî_ïðèøëî"/>
      <sheetName val="âëàä-òàáëèöà_(2)"/>
      <sheetName val="Íîâàÿ_ñâîäêà_(äî_áþäæåòà)"/>
      <sheetName val="Íîâàÿ_ñâîäêà"/>
      <sheetName val="Îáùèå_ðàñõîäû"/>
      <sheetName val="Íîâàÿ_ñâîäêà_(ïî_áþäæåòó)"/>
      <sheetName val="6_10_1"/>
      <sheetName val="6_7_3_ТН"/>
      <sheetName val="6_1"/>
      <sheetName val="ЦО"/>
      <sheetName val="Статьи"/>
      <sheetName val="2"/>
      <sheetName val="Новая_сводка_(до_бюджета)_(2)1"/>
      <sheetName val="Что_пришло1"/>
      <sheetName val="влад-таблица_(2)1"/>
      <sheetName val="Новая_сводка_(до_бюджета)1"/>
      <sheetName val="Новая_сводка1"/>
      <sheetName val="Общие_расходы1"/>
      <sheetName val="Новая_сводка_(по_бюджету)1"/>
      <sheetName val="Íîâàÿ_ñâîäêà_(äî_áþäæåòà)_(2)1"/>
      <sheetName val="×òî_ïðèøëî1"/>
      <sheetName val="âëàä-òàáëèöà_(2)1"/>
      <sheetName val="Íîâàÿ_ñâîäêà_(äî_áþäæåòà)1"/>
      <sheetName val="Íîâàÿ_ñâîäêà1"/>
      <sheetName val="Îáùèå_ðàñõîäû1"/>
      <sheetName val="Íîâàÿ_ñâîäêà_(ïî_áþäæåòó)1"/>
      <sheetName val="6_10_11"/>
      <sheetName val="6_7_3_ТН1"/>
      <sheetName val="6_11"/>
      <sheetName val="6_52-свод"/>
      <sheetName val="ДДС (Форма №3)"/>
      <sheetName val="09-07"/>
      <sheetName val="Титул1"/>
      <sheetName val="Титул2"/>
      <sheetName val="Титул3"/>
      <sheetName val="Info"/>
      <sheetName val="Source lists"/>
      <sheetName val="PO Data"/>
      <sheetName val="Rub"/>
      <sheetName val="свод_ИИР"/>
      <sheetName val="3_1"/>
      <sheetName val="Коммерческие_расходы"/>
      <sheetName val="СС_замеч_с_ответами"/>
      <sheetName val="ПДР_ООО_&quot;Юкос_ФБЦ&quot;"/>
      <sheetName val="УП__2004"/>
      <sheetName val="Ачинский_НПЗ"/>
      <sheetName val="3_2"/>
      <sheetName val="3_3"/>
      <sheetName val="Р2_1"/>
      <sheetName val="Р2_2"/>
      <sheetName val="Удельные(проф_)"/>
      <sheetName val="Константы_и_результаты"/>
      <sheetName val="расчет_№3"/>
      <sheetName val="в_работу"/>
      <sheetName val="№5_СУБ_Инж_защ"/>
      <sheetName val="исходные_данные"/>
      <sheetName val="расчетные_таблицы"/>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Смета_1свод"/>
      <sheetName val="Прибыль_опл"/>
      <sheetName val="Амур_ДОН"/>
      <sheetName val="справ_1"/>
      <sheetName val="Перечень_ИУ"/>
      <sheetName val="3_1_ТХ"/>
      <sheetName val="1_3"/>
      <sheetName val="К_рын"/>
      <sheetName val="3_5"/>
      <sheetName val="См3_СЦБ-зап"/>
      <sheetName val="СметаСводная_Колпино"/>
      <sheetName val="Смета_2"/>
      <sheetName val="Таблица_4_АСУТП"/>
      <sheetName val="20_Кредиты_краткосрочные"/>
      <sheetName val="Перечень_Заказчиков"/>
      <sheetName val="Переменные_и_константы"/>
      <sheetName val="КП_к_снег_Рыбинская"/>
      <sheetName val="Смета_5_2__Кусты25,29,31,65"/>
      <sheetName val="Табл_5"/>
      <sheetName val="Табл_2"/>
      <sheetName val="Капитальные_затраты"/>
      <sheetName val="Opex_personnel_(Term_facs)"/>
      <sheetName val="КП_(2)"/>
      <sheetName val="2_2_"/>
      <sheetName val="М_1"/>
      <sheetName val="Сводная "/>
      <sheetName val="7.ТХ Сети (кор)"/>
      <sheetName val="Tier 311208"/>
      <sheetName val="ПД"/>
      <sheetName val="Акт выбора"/>
      <sheetName val="См.№7 Эл."/>
      <sheetName val="См.№8 Пож."/>
      <sheetName val="См.№3 ВиК"/>
      <sheetName val="Восстановл_Лист42"/>
      <sheetName val="Восстановл_Лист22"/>
      <sheetName val="Восстановл_Лист43"/>
      <sheetName val="Восстановл_Лист24"/>
      <sheetName val="Восстановл_Лист48"/>
      <sheetName val="Восстановл_Лист50"/>
      <sheetName val="Восстановл_Лист30"/>
      <sheetName val="Восстановл_Лист51"/>
      <sheetName val="Восстановл_Лист23"/>
      <sheetName val="Восстановл_Лист32"/>
      <sheetName val="Восстановл_Лист52"/>
      <sheetName val="Восстановл_Лист53"/>
      <sheetName val="Восстановл_Лист55"/>
      <sheetName val="Восстановл_Лист56"/>
      <sheetName val="Восстановл_Лист26"/>
      <sheetName val="Восстановл_Лист57"/>
      <sheetName val="Восстановл_Лист58"/>
      <sheetName val="Восстановл_Лист59"/>
      <sheetName val="Восстановл_Лист60"/>
      <sheetName val="Восстановл_Лист61"/>
      <sheetName val="Восстановл_Лист3"/>
      <sheetName val="Восстановл_Лист62"/>
      <sheetName val="Восстановл_Лист63"/>
      <sheetName val="Восстановл_Лист64"/>
      <sheetName val="Восстановл_Лист35"/>
      <sheetName val="Восстановл_Лист67"/>
      <sheetName val="Восстановл_Лист68"/>
      <sheetName val="Восстановл_Лист65"/>
      <sheetName val="Восстановл_Лист69"/>
      <sheetName val="Восстановл_Лист66"/>
      <sheetName val="Восстановл_Лист97"/>
      <sheetName val="Восстановл_Лист54"/>
      <sheetName val="Восстановл_Лист70"/>
      <sheetName val="Восстановл_Лист96"/>
      <sheetName val="Восстановл_Лист33"/>
      <sheetName val="Восстановл_Лист71"/>
      <sheetName val="Восстановл_Лист36"/>
      <sheetName val="Восстановл_Лист98"/>
      <sheetName val="Восстановл_Лист34"/>
      <sheetName val="Восстановл_Лист72"/>
      <sheetName val="Восстановл_Лист73"/>
      <sheetName val="Восстановл_Лист74"/>
      <sheetName val="Восстановл_Лист31"/>
      <sheetName val="№1"/>
      <sheetName val="РСС_АУ"/>
      <sheetName val="Раб.АУ"/>
      <sheetName val="Сметы за сопровождение"/>
      <sheetName val="СМ_x000b__x0011__x0012__x000c__x0011__x0011__x0011__x0011__x0011__x0011_"/>
      <sheetName val="ᄀᄀᄀᄀᄀᄀᄀᄀᄀᄀᄀᄀᄀᄀᄀᄀᄀ"/>
      <sheetName val="См.3_АСУ"/>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3-110"/>
      <sheetName val="110-132"/>
      <sheetName val="132-157"/>
      <sheetName val="157-212"/>
      <sheetName val="212-259"/>
      <sheetName val="быково"/>
      <sheetName val="259-290"/>
      <sheetName val="молога"/>
      <sheetName val="290-365"/>
      <sheetName val="365-405"/>
      <sheetName val="405-470"/>
      <sheetName val="470-518"/>
      <sheetName val="518-540"/>
      <sheetName val="волхов"/>
      <sheetName val="кириши"/>
      <sheetName val="540-641"/>
      <sheetName val="нева"/>
      <sheetName val="невская"/>
      <sheetName val="641-717,6"/>
      <sheetName val="717,6-801"/>
      <sheetName val="приморск"/>
      <sheetName val="0-30"/>
      <sheetName val="7 км"/>
      <sheetName val="вл"/>
      <sheetName val="93_11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3)"/>
      <sheetName val="кп"/>
      <sheetName val="свод (2)"/>
      <sheetName val="свод"/>
      <sheetName val="сид"/>
      <sheetName val="изыскания"/>
      <sheetName val="экон из"/>
      <sheetName val="экол из"/>
      <sheetName val="дор1"/>
      <sheetName val="иск соор"/>
      <sheetName val="светоф"/>
      <sheetName val="ост"/>
      <sheetName val="нар осв1"/>
      <sheetName val="электроснаб"/>
      <sheetName val="пер ком1"/>
      <sheetName val="канал1"/>
      <sheetName val="маф"/>
      <sheetName val="орг_движ1"/>
      <sheetName val="акт (2)"/>
      <sheetName val="ГОЧС"/>
      <sheetName val="оос"/>
      <sheetName val="бл-во1"/>
      <sheetName val="автостоянка"/>
      <sheetName val="тэч"/>
      <sheetName val="внт1"/>
      <sheetName val="сод дор"/>
      <sheetName val="изъят зем уч"/>
      <sheetName val="землеустр. _раб"/>
      <sheetName val="конкурсн"/>
      <sheetName val="графич"/>
      <sheetName val="93-110"/>
      <sheetName val="кп_(3)"/>
      <sheetName val="свод_(2)"/>
      <sheetName val="экон_из"/>
      <sheetName val="экол_из"/>
      <sheetName val="иск_соор"/>
      <sheetName val="нар_осв1"/>
      <sheetName val="пер_ком1"/>
      <sheetName val="акт_(2)"/>
      <sheetName val="сод_дор"/>
      <sheetName val="изъят_зем_уч"/>
      <sheetName val="землеустр___раб"/>
      <sheetName val="Смета"/>
      <sheetName val="Смета 1свод"/>
      <sheetName val="топография"/>
      <sheetName val="Коэфф1."/>
      <sheetName val="sapactivexlhiddensheet"/>
      <sheetName val="Лист3"/>
      <sheetName val="информация"/>
      <sheetName val="list"/>
      <sheetName val="свод 2"/>
      <sheetName val="СметаСводная Рыб"/>
      <sheetName val="Лист1"/>
      <sheetName val="сводная"/>
      <sheetName val="Смета 5.2. Кусты25,29,31,65"/>
      <sheetName val="Данные для расчёта сметы"/>
      <sheetName val="СметаСводная 1 оч"/>
      <sheetName val="ИГ1"/>
      <sheetName val="Калплан ОИ2 Макм крестики"/>
      <sheetName val="Лист2"/>
      <sheetName val="СметаСводная павильон"/>
      <sheetName val="свод1"/>
      <sheetName val="1"/>
      <sheetName val="ПДР"/>
      <sheetName val="часы"/>
      <sheetName val="см8"/>
      <sheetName val="СметаСводная снег"/>
      <sheetName val="СП"/>
      <sheetName val="Итог"/>
      <sheetName val="Смета терзем"/>
      <sheetName val="СметаСводная"/>
      <sheetName val="Кал.план Жукова даты - не надо"/>
      <sheetName val="См 1 наруж.водопровод"/>
      <sheetName val="р.Волхов"/>
      <sheetName val="смета СИД"/>
      <sheetName val="пятилетка"/>
      <sheetName val="мониторинг"/>
      <sheetName val="эл.химз."/>
      <sheetName val="ПД-2.2"/>
      <sheetName val="Экология-3.1"/>
      <sheetName val="таблица руководству"/>
      <sheetName val="Суточная добыча за неделю"/>
      <sheetName val="Арматура"/>
    </sheetNames>
    <sheetDataSet>
      <sheetData sheetId="0" refreshError="1"/>
      <sheetData sheetId="1" refreshError="1"/>
      <sheetData sheetId="2" refreshError="1"/>
      <sheetData sheetId="3">
        <row r="7">
          <cell r="A7" t="str">
            <v xml:space="preserve">Наименование  строительства, стадии проектирования:
Разработка проекта реконструкции автомобильной дороги  М-10 "Скандинавия" от Санкт-Петербурга через Выборг до госграницы с Финляндией  на участках км 196+000 - таможенный пункт  Торфяновка, км 198+000 - </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айс на 9114"/>
      <sheetName val="Коэфф1."/>
      <sheetName val="Прайс лист"/>
      <sheetName val="СП"/>
      <sheetName val="КП"/>
      <sheetName val="СП-1"/>
      <sheetName val="СП-2"/>
      <sheetName val="СП-3"/>
      <sheetName val="СП-4"/>
      <sheetName val="СП-5"/>
      <sheetName val="Спец"/>
      <sheetName val="Шкаф"/>
      <sheetName val="Сервис"/>
      <sheetName val="ЗИП"/>
      <sheetName val="Труд"/>
      <sheetName val="Тепло"/>
      <sheetName val="База"/>
      <sheetName val="MACRO"/>
      <sheetName val="Коэфф1_"/>
    </sheetNames>
    <sheetDataSet>
      <sheetData sheetId="0" refreshError="1"/>
      <sheetData sheetId="1" refreshError="1">
        <row r="7">
          <cell r="E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tabSelected="1" view="pageBreakPreview" zoomScaleNormal="100" zoomScaleSheetLayoutView="100" workbookViewId="0">
      <selection activeCell="H10" sqref="H10"/>
    </sheetView>
  </sheetViews>
  <sheetFormatPr defaultRowHeight="15"/>
  <cols>
    <col min="1" max="1" width="7" customWidth="1"/>
    <col min="2" max="2" width="39.28515625" customWidth="1"/>
    <col min="3" max="3" width="15.42578125" customWidth="1"/>
    <col min="4" max="4" width="17.28515625" customWidth="1"/>
    <col min="5" max="5" width="16" customWidth="1"/>
    <col min="6" max="6" width="9.140625" customWidth="1"/>
    <col min="9" max="9" width="18.85546875" bestFit="1" customWidth="1"/>
    <col min="13" max="13" width="14.5703125" bestFit="1" customWidth="1"/>
  </cols>
  <sheetData>
    <row r="1" spans="1:13">
      <c r="E1" s="740" t="s">
        <v>712</v>
      </c>
    </row>
    <row r="2" spans="1:13">
      <c r="D2" s="676"/>
      <c r="E2" s="638" t="s">
        <v>743</v>
      </c>
    </row>
    <row r="3" spans="1:13" ht="15.75">
      <c r="D3" s="676"/>
      <c r="E3" s="677"/>
    </row>
    <row r="4" spans="1:13" ht="27" customHeight="1">
      <c r="A4" s="1059" t="s">
        <v>642</v>
      </c>
      <c r="B4" s="1059"/>
      <c r="C4" s="1059"/>
      <c r="D4" s="1059"/>
      <c r="E4" s="1059"/>
    </row>
    <row r="5" spans="1:13" ht="189" customHeight="1">
      <c r="A5" s="1062" t="s">
        <v>910</v>
      </c>
      <c r="B5" s="1063"/>
      <c r="C5" s="1063"/>
      <c r="D5" s="1063"/>
      <c r="E5" s="1063"/>
    </row>
    <row r="6" spans="1:13">
      <c r="A6" s="668"/>
      <c r="B6" s="669"/>
      <c r="C6" s="669"/>
      <c r="D6" s="669"/>
      <c r="E6" s="669"/>
    </row>
    <row r="7" spans="1:13" ht="64.5" customHeight="1">
      <c r="A7" s="1060" t="s">
        <v>643</v>
      </c>
      <c r="B7" s="1060" t="s">
        <v>644</v>
      </c>
      <c r="C7" s="1064" t="s">
        <v>645</v>
      </c>
      <c r="D7" s="1064" t="s">
        <v>646</v>
      </c>
      <c r="E7" s="1064" t="s">
        <v>647</v>
      </c>
    </row>
    <row r="8" spans="1:13" ht="9.75" customHeight="1">
      <c r="A8" s="1061"/>
      <c r="B8" s="1061"/>
      <c r="C8" s="1064"/>
      <c r="D8" s="1064"/>
      <c r="E8" s="1064"/>
    </row>
    <row r="9" spans="1:13">
      <c r="A9" s="670">
        <v>1</v>
      </c>
      <c r="B9" s="670">
        <v>2</v>
      </c>
      <c r="C9" s="670">
        <v>3</v>
      </c>
      <c r="D9" s="670">
        <v>4</v>
      </c>
      <c r="E9" s="670">
        <v>5</v>
      </c>
    </row>
    <row r="10" spans="1:13" ht="29.25" customHeight="1">
      <c r="A10" s="671">
        <v>1</v>
      </c>
      <c r="B10" s="953" t="s">
        <v>745</v>
      </c>
      <c r="C10" s="729">
        <f>'Прил.4.1. (РДЦ)'!E25</f>
        <v>0</v>
      </c>
      <c r="D10" s="729"/>
      <c r="E10" s="672"/>
      <c r="M10" s="675"/>
    </row>
    <row r="11" spans="1:13" ht="27" customHeight="1">
      <c r="A11" s="671">
        <v>2</v>
      </c>
      <c r="B11" s="1011" t="s">
        <v>757</v>
      </c>
      <c r="C11" s="729">
        <f>'Прил.4.1. (РДЦ)'!E26</f>
        <v>0</v>
      </c>
      <c r="D11" s="729">
        <f>'Прил.4.1. (РДЦ)'!M26</f>
        <v>0</v>
      </c>
      <c r="E11" s="672"/>
    </row>
    <row r="12" spans="1:13" ht="27" customHeight="1">
      <c r="A12" s="767">
        <v>3</v>
      </c>
      <c r="B12" s="1011" t="s">
        <v>758</v>
      </c>
      <c r="C12" s="729">
        <f>'Прил.4.1. (РДЦ)'!E27</f>
        <v>0</v>
      </c>
      <c r="D12" s="729">
        <f>'Прил.4.1. (РДЦ)'!M27</f>
        <v>0</v>
      </c>
      <c r="E12" s="768"/>
    </row>
    <row r="13" spans="1:13" ht="28.5">
      <c r="A13" s="673"/>
      <c r="B13" s="776" t="s">
        <v>719</v>
      </c>
      <c r="C13" s="777">
        <f>SUM(C10:C12)</f>
        <v>0</v>
      </c>
      <c r="D13" s="777">
        <f>SUM(D10:D12)</f>
        <v>0</v>
      </c>
      <c r="E13" s="674"/>
    </row>
    <row r="14" spans="1:13" s="940" customFormat="1">
      <c r="A14" s="673"/>
      <c r="B14" s="969" t="s">
        <v>2</v>
      </c>
      <c r="C14" s="729"/>
      <c r="D14" s="729">
        <f>D13*0.2</f>
        <v>0</v>
      </c>
      <c r="E14" s="674"/>
    </row>
    <row r="15" spans="1:13" s="940" customFormat="1">
      <c r="A15" s="673"/>
      <c r="B15" s="969" t="s">
        <v>734</v>
      </c>
      <c r="C15" s="729"/>
      <c r="D15" s="729">
        <f>D13+D14</f>
        <v>0</v>
      </c>
      <c r="E15" s="674"/>
    </row>
    <row r="16" spans="1:13">
      <c r="A16" s="771"/>
      <c r="B16" s="772"/>
      <c r="C16" s="773"/>
      <c r="D16" s="774"/>
      <c r="E16" s="775"/>
      <c r="I16" s="769"/>
    </row>
    <row r="17" spans="1:9">
      <c r="A17" s="662"/>
      <c r="B17" s="662"/>
      <c r="C17" s="662"/>
      <c r="D17" s="662"/>
      <c r="E17" s="662"/>
    </row>
    <row r="18" spans="1:9" ht="30" customHeight="1">
      <c r="A18" s="1058" t="s">
        <v>652</v>
      </c>
      <c r="B18" s="1058"/>
      <c r="C18" s="1058"/>
      <c r="D18" s="1058"/>
      <c r="E18" s="1058"/>
      <c r="I18" s="769"/>
    </row>
    <row r="19" spans="1:9" ht="15" customHeight="1">
      <c r="A19" s="1058"/>
      <c r="B19" s="1058"/>
      <c r="C19" s="1058"/>
      <c r="D19" s="1058"/>
      <c r="E19" s="1058"/>
    </row>
    <row r="20" spans="1:9">
      <c r="A20" s="665" t="s">
        <v>648</v>
      </c>
      <c r="B20" s="666"/>
      <c r="C20" s="663" t="s">
        <v>650</v>
      </c>
    </row>
    <row r="21" spans="1:9">
      <c r="A21" s="726"/>
      <c r="B21" s="640"/>
      <c r="C21" s="636" t="s">
        <v>640</v>
      </c>
    </row>
    <row r="22" spans="1:9" ht="15.75" customHeight="1">
      <c r="A22" s="1057"/>
      <c r="B22" s="1057"/>
      <c r="C22" s="636" t="s">
        <v>641</v>
      </c>
    </row>
    <row r="23" spans="1:9">
      <c r="A23" s="636"/>
      <c r="C23" s="636" t="s">
        <v>654</v>
      </c>
    </row>
    <row r="24" spans="1:9">
      <c r="A24" s="664"/>
      <c r="C24" s="664"/>
    </row>
    <row r="25" spans="1:9">
      <c r="A25" s="636" t="s">
        <v>742</v>
      </c>
      <c r="C25" s="636" t="s">
        <v>909</v>
      </c>
    </row>
    <row r="26" spans="1:9">
      <c r="A26" s="664" t="s">
        <v>649</v>
      </c>
      <c r="C26" s="664" t="s">
        <v>651</v>
      </c>
    </row>
    <row r="27" spans="1:9">
      <c r="A27" s="667" t="s">
        <v>729</v>
      </c>
      <c r="C27" s="667" t="s">
        <v>729</v>
      </c>
    </row>
  </sheetData>
  <mergeCells count="10">
    <mergeCell ref="A22:B22"/>
    <mergeCell ref="A18:E18"/>
    <mergeCell ref="A19:E19"/>
    <mergeCell ref="A4:E4"/>
    <mergeCell ref="B7:B8"/>
    <mergeCell ref="A7:A8"/>
    <mergeCell ref="A5:E5"/>
    <mergeCell ref="C7:C8"/>
    <mergeCell ref="D7:D8"/>
    <mergeCell ref="E7:E8"/>
  </mergeCells>
  <pageMargins left="0.70866141732283472" right="0.51181102362204722" top="0.74803149606299213" bottom="0.74803149606299213" header="0.31496062992125984" footer="0.31496062992125984"/>
  <pageSetup paperSize="9" scale="9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showGridLines="0" view="pageBreakPreview" zoomScale="90" zoomScaleNormal="100" zoomScaleSheetLayoutView="90" workbookViewId="0">
      <selection activeCell="E25" sqref="E25:L27"/>
    </sheetView>
  </sheetViews>
  <sheetFormatPr defaultRowHeight="15"/>
  <cols>
    <col min="1" max="1" width="7.140625" style="640" customWidth="1"/>
    <col min="2" max="2" width="27.7109375" style="640" customWidth="1"/>
    <col min="3" max="3" width="16.85546875" style="640" customWidth="1"/>
    <col min="4" max="4" width="20.5703125" style="640" customWidth="1"/>
    <col min="5" max="5" width="14.5703125" style="640" customWidth="1"/>
    <col min="6" max="6" width="12.28515625" style="640" customWidth="1"/>
    <col min="7" max="7" width="12.5703125" style="640" customWidth="1"/>
    <col min="8" max="8" width="13.28515625" style="640" customWidth="1"/>
    <col min="9" max="10" width="13.5703125" style="640" customWidth="1"/>
    <col min="11" max="13" width="15" style="640" customWidth="1"/>
    <col min="14" max="14" width="10.140625" style="640" bestFit="1" customWidth="1"/>
    <col min="15" max="15" width="10.140625" style="640" customWidth="1"/>
    <col min="16" max="16" width="13.42578125" style="640" bestFit="1" customWidth="1"/>
    <col min="17" max="17" width="14.140625" style="640" customWidth="1"/>
    <col min="18" max="18" width="9.140625" style="640"/>
    <col min="19" max="19" width="14.42578125" style="640" customWidth="1"/>
    <col min="20" max="16384" width="9.140625" style="640"/>
  </cols>
  <sheetData>
    <row r="1" spans="1:15" ht="15.75">
      <c r="B1" s="681"/>
      <c r="C1" s="681"/>
      <c r="D1" s="681"/>
      <c r="E1" s="681"/>
      <c r="F1" s="681"/>
      <c r="G1" s="681"/>
      <c r="H1" s="681"/>
      <c r="I1" s="681"/>
      <c r="J1" s="681"/>
      <c r="M1" s="955" t="s">
        <v>657</v>
      </c>
      <c r="N1" s="959"/>
      <c r="O1" s="959"/>
    </row>
    <row r="2" spans="1:15" ht="15.75">
      <c r="B2" s="681"/>
      <c r="C2" s="681"/>
      <c r="D2" s="681"/>
      <c r="E2" s="681"/>
      <c r="F2" s="681"/>
      <c r="G2" s="681"/>
      <c r="H2" s="681"/>
      <c r="I2" s="681"/>
      <c r="J2" s="681"/>
      <c r="M2" s="638" t="s">
        <v>743</v>
      </c>
      <c r="N2" s="677"/>
      <c r="O2" s="677"/>
    </row>
    <row r="3" spans="1:15" ht="15.75">
      <c r="B3" s="681"/>
      <c r="C3" s="681"/>
      <c r="D3" s="681"/>
      <c r="E3" s="681"/>
      <c r="F3" s="681"/>
      <c r="G3" s="681"/>
      <c r="H3" s="681"/>
      <c r="I3" s="681"/>
      <c r="J3" s="681"/>
      <c r="K3" s="682"/>
      <c r="L3" s="677"/>
    </row>
    <row r="4" spans="1:15" ht="15.75">
      <c r="A4" s="660"/>
      <c r="B4" s="680" t="s">
        <v>656</v>
      </c>
      <c r="C4" s="660"/>
      <c r="D4" s="686"/>
      <c r="E4" s="686"/>
      <c r="F4" s="687"/>
      <c r="G4" s="683"/>
      <c r="I4" s="660"/>
      <c r="K4" s="678" t="s">
        <v>653</v>
      </c>
      <c r="L4" s="679"/>
    </row>
    <row r="5" spans="1:15" ht="14.25" customHeight="1">
      <c r="A5" s="660"/>
      <c r="B5" s="688"/>
      <c r="C5" s="726"/>
      <c r="D5" s="686"/>
      <c r="E5" s="686"/>
      <c r="F5" s="687"/>
      <c r="G5" s="684"/>
      <c r="I5" s="660"/>
      <c r="K5" s="688" t="s">
        <v>640</v>
      </c>
      <c r="L5" s="679"/>
    </row>
    <row r="6" spans="1:15" ht="14.25" customHeight="1">
      <c r="A6" s="660"/>
      <c r="B6" s="688"/>
      <c r="C6" s="726"/>
      <c r="D6" s="686"/>
      <c r="E6" s="686"/>
      <c r="F6" s="687"/>
      <c r="G6" s="684"/>
      <c r="I6" s="660"/>
      <c r="K6" s="688" t="s">
        <v>641</v>
      </c>
      <c r="L6" s="679"/>
    </row>
    <row r="7" spans="1:15" ht="14.25" customHeight="1">
      <c r="A7" s="689"/>
      <c r="B7" s="688"/>
      <c r="C7" s="660"/>
      <c r="D7" s="686"/>
      <c r="E7" s="686"/>
      <c r="F7" s="687"/>
      <c r="G7" s="684"/>
      <c r="I7" s="660"/>
      <c r="K7" s="688" t="s">
        <v>654</v>
      </c>
      <c r="L7" s="679"/>
    </row>
    <row r="8" spans="1:15" ht="15.75">
      <c r="A8" s="690"/>
      <c r="B8" s="691"/>
      <c r="C8" s="660"/>
      <c r="D8" s="686"/>
      <c r="E8" s="686"/>
      <c r="F8" s="687"/>
      <c r="G8" s="684"/>
      <c r="I8" s="660"/>
      <c r="K8" s="688"/>
      <c r="L8" s="679"/>
    </row>
    <row r="9" spans="1:15" ht="18.75" customHeight="1">
      <c r="A9" s="690"/>
      <c r="B9" s="770" t="s">
        <v>768</v>
      </c>
      <c r="C9" s="770"/>
      <c r="D9" s="770"/>
      <c r="E9" s="686"/>
      <c r="F9" s="687"/>
      <c r="G9" s="684"/>
      <c r="I9" s="660"/>
      <c r="K9" s="692" t="s">
        <v>677</v>
      </c>
      <c r="L9" s="679"/>
    </row>
    <row r="10" spans="1:15" ht="15.75" customHeight="1">
      <c r="A10" s="693"/>
      <c r="B10" s="684" t="s">
        <v>730</v>
      </c>
      <c r="C10" s="660"/>
      <c r="D10" s="686"/>
      <c r="E10" s="686"/>
      <c r="F10" s="687"/>
      <c r="G10" s="684"/>
      <c r="I10" s="660"/>
      <c r="K10" s="684" t="s">
        <v>730</v>
      </c>
      <c r="L10" s="679"/>
    </row>
    <row r="11" spans="1:15" ht="15" customHeight="1">
      <c r="A11" s="679" t="s">
        <v>285</v>
      </c>
      <c r="C11" s="685"/>
      <c r="D11" s="679"/>
      <c r="E11" s="679"/>
      <c r="F11" s="685"/>
      <c r="G11" s="685"/>
      <c r="J11" s="679" t="s">
        <v>285</v>
      </c>
      <c r="K11" s="679"/>
      <c r="L11" s="679"/>
    </row>
    <row r="12" spans="1:15" ht="15.75" customHeight="1">
      <c r="A12" s="641"/>
      <c r="L12" s="638"/>
    </row>
    <row r="13" spans="1:15" ht="16.5" customHeight="1">
      <c r="A13" s="1074" t="s">
        <v>658</v>
      </c>
      <c r="B13" s="1074"/>
      <c r="C13" s="1074"/>
      <c r="D13" s="1074"/>
      <c r="E13" s="1074"/>
      <c r="F13" s="1074"/>
      <c r="G13" s="1074"/>
      <c r="H13" s="1074"/>
      <c r="I13" s="1074"/>
      <c r="J13" s="1074"/>
      <c r="K13" s="1074"/>
      <c r="L13" s="1074"/>
    </row>
    <row r="14" spans="1:15" ht="35.25" customHeight="1">
      <c r="A14" s="1065" t="s">
        <v>759</v>
      </c>
      <c r="B14" s="1065"/>
      <c r="C14" s="1065"/>
      <c r="D14" s="1065"/>
      <c r="E14" s="1065"/>
      <c r="F14" s="1065"/>
      <c r="G14" s="1065"/>
      <c r="H14" s="1065"/>
      <c r="I14" s="1065"/>
      <c r="J14" s="1065"/>
      <c r="K14" s="1065"/>
      <c r="L14" s="1065"/>
    </row>
    <row r="15" spans="1:15" ht="27" customHeight="1">
      <c r="A15" s="1080" t="s">
        <v>769</v>
      </c>
      <c r="B15" s="1080"/>
      <c r="C15" s="1080"/>
      <c r="D15" s="1080"/>
      <c r="E15" s="1080"/>
      <c r="F15" s="1080"/>
      <c r="G15" s="1080"/>
      <c r="H15" s="1080"/>
      <c r="I15" s="1080"/>
      <c r="J15" s="1080"/>
      <c r="K15" s="1080"/>
      <c r="L15" s="1080"/>
      <c r="M15" s="1080"/>
    </row>
    <row r="16" spans="1:15" ht="5.25" customHeight="1">
      <c r="A16" s="645"/>
      <c r="B16" s="645"/>
      <c r="C16" s="643"/>
      <c r="D16" s="644"/>
      <c r="E16" s="644"/>
      <c r="F16" s="643"/>
      <c r="G16" s="643"/>
      <c r="H16" s="643"/>
      <c r="I16" s="643"/>
      <c r="J16" s="643"/>
      <c r="K16" s="643"/>
      <c r="L16" s="643"/>
      <c r="M16" s="643"/>
    </row>
    <row r="17" spans="1:19">
      <c r="A17" s="646" t="s">
        <v>15</v>
      </c>
      <c r="B17" s="646"/>
      <c r="C17" s="643"/>
      <c r="D17" s="644"/>
      <c r="E17" s="644"/>
      <c r="F17" s="643"/>
      <c r="G17" s="643"/>
      <c r="H17" s="643"/>
      <c r="I17" s="643"/>
      <c r="J17" s="643"/>
      <c r="K17" s="643"/>
      <c r="L17" s="643"/>
      <c r="M17" s="643"/>
    </row>
    <row r="18" spans="1:19">
      <c r="A18" s="647" t="s">
        <v>770</v>
      </c>
      <c r="B18" s="647"/>
      <c r="C18" s="648"/>
      <c r="D18" s="649"/>
      <c r="E18" s="649"/>
      <c r="F18" s="648"/>
      <c r="G18" s="648"/>
      <c r="H18" s="648"/>
      <c r="I18" s="648"/>
      <c r="J18" s="648"/>
      <c r="K18" s="648"/>
      <c r="L18" s="648"/>
      <c r="M18" s="648"/>
    </row>
    <row r="19" spans="1:19">
      <c r="A19" s="647" t="s">
        <v>680</v>
      </c>
      <c r="B19" s="647"/>
      <c r="C19" s="648"/>
      <c r="D19" s="649"/>
      <c r="E19" s="649"/>
      <c r="F19" s="648"/>
      <c r="G19" s="648"/>
      <c r="H19" s="648"/>
      <c r="I19" s="648"/>
      <c r="J19" s="648"/>
      <c r="K19" s="648"/>
      <c r="L19" s="648"/>
      <c r="M19" s="648"/>
    </row>
    <row r="20" spans="1:19">
      <c r="A20" s="647" t="s">
        <v>681</v>
      </c>
      <c r="B20" s="647"/>
      <c r="C20" s="648"/>
      <c r="D20" s="649"/>
      <c r="E20" s="649"/>
      <c r="F20" s="648"/>
      <c r="G20" s="648"/>
      <c r="H20" s="648"/>
      <c r="I20" s="648"/>
      <c r="J20" s="648"/>
      <c r="K20" s="648"/>
      <c r="L20" s="648"/>
      <c r="M20" s="648"/>
    </row>
    <row r="21" spans="1:19" ht="21" customHeight="1">
      <c r="A21" s="650" t="s">
        <v>908</v>
      </c>
      <c r="B21" s="650"/>
      <c r="C21" s="643"/>
      <c r="D21" s="644"/>
      <c r="E21" s="644"/>
      <c r="F21" s="643"/>
      <c r="G21" s="643"/>
      <c r="H21" s="643"/>
      <c r="I21" s="643"/>
      <c r="J21" s="643"/>
      <c r="K21" s="643"/>
      <c r="L21" s="643"/>
      <c r="M21" s="643"/>
    </row>
    <row r="22" spans="1:19" ht="17.25" customHeight="1">
      <c r="A22" s="1070" t="s">
        <v>0</v>
      </c>
      <c r="B22" s="1070" t="s">
        <v>16</v>
      </c>
      <c r="C22" s="1070"/>
      <c r="D22" s="1070" t="s">
        <v>17</v>
      </c>
      <c r="E22" s="1070" t="s">
        <v>678</v>
      </c>
      <c r="F22" s="1070" t="s">
        <v>18</v>
      </c>
      <c r="G22" s="1070"/>
      <c r="H22" s="1070"/>
      <c r="I22" s="1070"/>
      <c r="J22" s="1070"/>
      <c r="K22" s="1070"/>
      <c r="L22" s="1070" t="s">
        <v>3</v>
      </c>
      <c r="M22" s="1081" t="s">
        <v>639</v>
      </c>
    </row>
    <row r="23" spans="1:19" ht="33" customHeight="1">
      <c r="A23" s="1070"/>
      <c r="B23" s="1070"/>
      <c r="C23" s="1070"/>
      <c r="D23" s="1070"/>
      <c r="E23" s="1070"/>
      <c r="F23" s="956" t="s">
        <v>19</v>
      </c>
      <c r="G23" s="956" t="s">
        <v>20</v>
      </c>
      <c r="H23" s="956" t="s">
        <v>21</v>
      </c>
      <c r="I23" s="956" t="s">
        <v>1</v>
      </c>
      <c r="J23" s="956" t="s">
        <v>22</v>
      </c>
      <c r="K23" s="956" t="s">
        <v>679</v>
      </c>
      <c r="L23" s="1070"/>
      <c r="M23" s="1082"/>
    </row>
    <row r="24" spans="1:19">
      <c r="A24" s="956">
        <v>1</v>
      </c>
      <c r="B24" s="1070">
        <v>2</v>
      </c>
      <c r="C24" s="1070"/>
      <c r="D24" s="956">
        <v>3</v>
      </c>
      <c r="E24" s="956">
        <v>4</v>
      </c>
      <c r="F24" s="956">
        <v>5</v>
      </c>
      <c r="G24" s="956">
        <v>6</v>
      </c>
      <c r="H24" s="956">
        <v>7</v>
      </c>
      <c r="I24" s="956">
        <v>8</v>
      </c>
      <c r="J24" s="956">
        <v>9</v>
      </c>
      <c r="K24" s="956">
        <v>10</v>
      </c>
      <c r="L24" s="956">
        <v>11</v>
      </c>
      <c r="M24" s="964">
        <v>12</v>
      </c>
    </row>
    <row r="25" spans="1:19" ht="27.75" customHeight="1">
      <c r="A25" s="956">
        <v>1</v>
      </c>
      <c r="B25" s="1078" t="str">
        <f>'Прил.4 (ПСДЦ)'!B10</f>
        <v>Предпроектное обследование и разработка основных технических решений</v>
      </c>
      <c r="C25" s="1079"/>
      <c r="D25" s="956" t="s">
        <v>699</v>
      </c>
      <c r="E25" s="653"/>
      <c r="F25" s="962"/>
      <c r="G25" s="653"/>
      <c r="H25" s="653"/>
      <c r="I25" s="653"/>
      <c r="J25" s="653"/>
      <c r="K25" s="653"/>
      <c r="L25" s="653"/>
      <c r="M25" s="965">
        <f>ROUND(L25*$D$29,0)</f>
        <v>0</v>
      </c>
      <c r="N25" s="652"/>
      <c r="O25" s="652"/>
      <c r="P25" s="938"/>
      <c r="Q25" s="652"/>
    </row>
    <row r="26" spans="1:19" ht="25.5" customHeight="1">
      <c r="A26" s="956">
        <v>2</v>
      </c>
      <c r="B26" s="1068" t="str">
        <f>'Прил.4 (ПСДЦ)'!B11</f>
        <v>Разработка проектной документации</v>
      </c>
      <c r="C26" s="1069"/>
      <c r="D26" s="956" t="s">
        <v>720</v>
      </c>
      <c r="E26" s="653"/>
      <c r="F26" s="653"/>
      <c r="G26" s="653"/>
      <c r="H26" s="653"/>
      <c r="I26" s="653"/>
      <c r="J26" s="653"/>
      <c r="K26" s="653"/>
      <c r="L26" s="653"/>
      <c r="M26" s="965">
        <f t="shared" ref="M26:M27" si="0">ROUND(L26*$D$29,0)</f>
        <v>0</v>
      </c>
      <c r="N26" s="652"/>
      <c r="O26" s="652"/>
    </row>
    <row r="27" spans="1:19" ht="25.5" customHeight="1">
      <c r="A27" s="956">
        <v>3</v>
      </c>
      <c r="B27" s="1068" t="str">
        <f>'Прил.4 (ПСДЦ)'!B12</f>
        <v>Разработка рабочей документации</v>
      </c>
      <c r="C27" s="1069"/>
      <c r="D27" s="956" t="s">
        <v>715</v>
      </c>
      <c r="E27" s="653"/>
      <c r="F27" s="653"/>
      <c r="G27" s="653"/>
      <c r="H27" s="653"/>
      <c r="I27" s="653"/>
      <c r="J27" s="653"/>
      <c r="K27" s="653"/>
      <c r="L27" s="653"/>
      <c r="M27" s="965">
        <f t="shared" si="0"/>
        <v>0</v>
      </c>
      <c r="N27" s="652"/>
      <c r="O27" s="652"/>
    </row>
    <row r="28" spans="1:19" s="654" customFormat="1" ht="21" customHeight="1">
      <c r="A28" s="1066" t="s">
        <v>25</v>
      </c>
      <c r="B28" s="1066"/>
      <c r="C28" s="1066"/>
      <c r="D28" s="730"/>
      <c r="E28" s="731">
        <f t="shared" ref="E28:M28" si="1">SUM(E25:E27)</f>
        <v>0</v>
      </c>
      <c r="F28" s="731">
        <f t="shared" si="1"/>
        <v>0</v>
      </c>
      <c r="G28" s="731">
        <f t="shared" si="1"/>
        <v>0</v>
      </c>
      <c r="H28" s="731">
        <f t="shared" si="1"/>
        <v>0</v>
      </c>
      <c r="I28" s="731">
        <f t="shared" si="1"/>
        <v>0</v>
      </c>
      <c r="J28" s="731">
        <f t="shared" si="1"/>
        <v>0</v>
      </c>
      <c r="K28" s="731">
        <f t="shared" si="1"/>
        <v>0</v>
      </c>
      <c r="L28" s="731">
        <f t="shared" si="1"/>
        <v>0</v>
      </c>
      <c r="M28" s="966">
        <f t="shared" si="1"/>
        <v>0</v>
      </c>
      <c r="P28" s="655"/>
    </row>
    <row r="29" spans="1:19" s="1022" customFormat="1">
      <c r="A29" s="1018"/>
      <c r="B29" s="1071" t="s">
        <v>777</v>
      </c>
      <c r="C29" s="1072"/>
      <c r="D29" s="1019">
        <v>1</v>
      </c>
      <c r="E29" s="1020"/>
      <c r="F29" s="1020"/>
      <c r="G29" s="1020"/>
      <c r="H29" s="1020"/>
      <c r="I29" s="1020"/>
      <c r="J29" s="1020"/>
      <c r="K29" s="1020"/>
      <c r="L29" s="1020"/>
      <c r="M29" s="1021"/>
      <c r="P29" s="1023"/>
    </row>
    <row r="30" spans="1:19" ht="27.75" customHeight="1">
      <c r="A30" s="1076" t="s">
        <v>776</v>
      </c>
      <c r="B30" s="1076"/>
      <c r="C30" s="1076"/>
      <c r="D30" s="968"/>
      <c r="E30" s="738"/>
      <c r="F30" s="739">
        <f>ROUND(F28*$D$29,0)</f>
        <v>0</v>
      </c>
      <c r="G30" s="739">
        <f t="shared" ref="G30:K30" si="2">ROUND(G28*$D$29,0)</f>
        <v>0</v>
      </c>
      <c r="H30" s="739">
        <f t="shared" si="2"/>
        <v>0</v>
      </c>
      <c r="I30" s="739">
        <f t="shared" si="2"/>
        <v>0</v>
      </c>
      <c r="J30" s="739">
        <f t="shared" si="2"/>
        <v>0</v>
      </c>
      <c r="K30" s="739">
        <f t="shared" si="2"/>
        <v>0</v>
      </c>
      <c r="L30" s="739">
        <f>L28*D29</f>
        <v>0</v>
      </c>
      <c r="M30" s="963"/>
      <c r="P30" s="991"/>
      <c r="S30" s="958"/>
    </row>
    <row r="31" spans="1:19" ht="17.25" customHeight="1">
      <c r="A31" s="967" t="s">
        <v>2</v>
      </c>
      <c r="B31" s="741"/>
      <c r="C31" s="741"/>
      <c r="D31" s="741"/>
      <c r="E31" s="741"/>
      <c r="F31" s="741"/>
      <c r="G31" s="741"/>
      <c r="H31" s="741"/>
      <c r="I31" s="741"/>
      <c r="J31" s="741"/>
      <c r="K31" s="741"/>
      <c r="L31" s="960">
        <f>L30*0.2</f>
        <v>0</v>
      </c>
      <c r="M31" s="961"/>
    </row>
    <row r="32" spans="1:19" ht="17.25" customHeight="1">
      <c r="A32" s="967" t="s">
        <v>682</v>
      </c>
      <c r="B32" s="741"/>
      <c r="C32" s="741"/>
      <c r="D32" s="741"/>
      <c r="E32" s="741"/>
      <c r="F32" s="741"/>
      <c r="G32" s="741"/>
      <c r="H32" s="741"/>
      <c r="I32" s="741"/>
      <c r="J32" s="741"/>
      <c r="K32" s="741"/>
      <c r="L32" s="960">
        <f>L30+L31</f>
        <v>0</v>
      </c>
      <c r="M32" s="961"/>
    </row>
    <row r="33" spans="1:20" ht="18" customHeight="1">
      <c r="A33" s="1077" t="s">
        <v>638</v>
      </c>
      <c r="B33" s="1077"/>
      <c r="C33" s="1077"/>
      <c r="D33" s="1077"/>
      <c r="E33" s="1077"/>
      <c r="F33" s="1077"/>
      <c r="G33" s="1077"/>
      <c r="H33" s="1077"/>
      <c r="I33" s="1077"/>
      <c r="J33" s="1077"/>
      <c r="K33" s="1077"/>
      <c r="L33" s="1077"/>
      <c r="M33" s="656"/>
      <c r="N33" s="656"/>
      <c r="O33" s="656"/>
      <c r="P33" s="656"/>
      <c r="Q33" s="656"/>
      <c r="R33" s="656"/>
      <c r="S33" s="656"/>
      <c r="T33" s="656"/>
    </row>
    <row r="34" spans="1:20" ht="9.75" customHeight="1">
      <c r="A34" s="657"/>
      <c r="B34" s="657"/>
      <c r="C34" s="1067"/>
      <c r="D34" s="1067"/>
      <c r="E34" s="1067"/>
      <c r="F34" s="1067"/>
      <c r="G34" s="1067"/>
      <c r="H34" s="1067"/>
      <c r="I34" s="1067"/>
      <c r="J34" s="1067"/>
      <c r="K34" s="1067"/>
      <c r="L34" s="1067"/>
    </row>
    <row r="35" spans="1:20" s="658" customFormat="1" ht="15.75" customHeight="1">
      <c r="A35" s="1065" t="s">
        <v>659</v>
      </c>
      <c r="B35" s="1065"/>
      <c r="C35" s="1065"/>
      <c r="D35" s="1065"/>
      <c r="E35" s="1065"/>
      <c r="F35" s="1065"/>
      <c r="G35" s="1065"/>
      <c r="H35" s="1065"/>
      <c r="I35" s="1065"/>
      <c r="J35" s="1065"/>
      <c r="K35" s="1065"/>
      <c r="L35" s="1065"/>
    </row>
    <row r="36" spans="1:20" s="658" customFormat="1" ht="15.75">
      <c r="A36" s="659"/>
      <c r="B36" s="659"/>
      <c r="C36" s="660"/>
      <c r="D36" s="660"/>
      <c r="E36" s="660"/>
      <c r="F36" s="660"/>
      <c r="G36" s="660"/>
      <c r="H36" s="659"/>
      <c r="I36" s="660"/>
      <c r="J36" s="660"/>
      <c r="K36" s="659"/>
      <c r="L36" s="659"/>
      <c r="M36" s="659"/>
    </row>
    <row r="37" spans="1:20" s="658" customFormat="1" ht="15.75">
      <c r="A37" s="1075" t="s">
        <v>778</v>
      </c>
      <c r="B37" s="1075"/>
      <c r="C37" s="1075"/>
      <c r="D37" s="1075"/>
      <c r="E37" s="1075"/>
      <c r="F37" s="1075"/>
      <c r="G37" s="1075"/>
      <c r="H37" s="1075"/>
      <c r="I37" s="1075"/>
      <c r="J37" s="1075"/>
      <c r="K37" s="1075"/>
      <c r="L37" s="1075"/>
      <c r="M37" s="661"/>
    </row>
    <row r="38" spans="1:20" s="658" customFormat="1" ht="15.75">
      <c r="A38" s="659"/>
      <c r="B38" s="659"/>
      <c r="C38" s="660"/>
      <c r="D38" s="660"/>
      <c r="E38" s="660"/>
      <c r="F38" s="660"/>
      <c r="G38" s="660"/>
      <c r="H38" s="659"/>
      <c r="I38" s="660"/>
      <c r="J38" s="660"/>
      <c r="K38" s="659"/>
      <c r="L38" s="659"/>
      <c r="M38" s="659"/>
    </row>
    <row r="39" spans="1:20" ht="15.75">
      <c r="A39" s="660"/>
      <c r="B39" s="660"/>
      <c r="C39" s="694"/>
      <c r="D39" s="695"/>
      <c r="E39" s="695"/>
      <c r="F39" s="696" t="s">
        <v>660</v>
      </c>
      <c r="G39" s="697"/>
      <c r="H39" s="698"/>
      <c r="I39" s="699" t="s">
        <v>661</v>
      </c>
      <c r="J39" s="699"/>
      <c r="K39" s="660"/>
      <c r="L39" s="660"/>
      <c r="M39" s="660"/>
    </row>
    <row r="40" spans="1:20">
      <c r="C40" s="700" t="s">
        <v>662</v>
      </c>
      <c r="D40" s="701"/>
      <c r="E40" s="701"/>
      <c r="F40" s="702" t="s">
        <v>663</v>
      </c>
      <c r="G40" s="703"/>
      <c r="H40" s="1073" t="s">
        <v>664</v>
      </c>
      <c r="I40" s="1073"/>
      <c r="J40" s="719"/>
      <c r="K40" s="704"/>
    </row>
    <row r="41" spans="1:20" ht="15.75">
      <c r="C41" s="660"/>
      <c r="D41" s="660"/>
      <c r="E41" s="660"/>
      <c r="F41" s="660"/>
      <c r="G41" s="660"/>
      <c r="H41" s="660"/>
      <c r="I41" s="660"/>
      <c r="J41" s="660"/>
    </row>
  </sheetData>
  <mergeCells count="22">
    <mergeCell ref="H40:I40"/>
    <mergeCell ref="A13:L13"/>
    <mergeCell ref="A37:L37"/>
    <mergeCell ref="A30:C30"/>
    <mergeCell ref="A33:L33"/>
    <mergeCell ref="B25:C25"/>
    <mergeCell ref="D22:D23"/>
    <mergeCell ref="A15:M15"/>
    <mergeCell ref="M22:M23"/>
    <mergeCell ref="A35:L35"/>
    <mergeCell ref="B24:C24"/>
    <mergeCell ref="A22:A23"/>
    <mergeCell ref="B22:C23"/>
    <mergeCell ref="F22:K22"/>
    <mergeCell ref="B26:C26"/>
    <mergeCell ref="E22:E23"/>
    <mergeCell ref="A14:L14"/>
    <mergeCell ref="A28:C28"/>
    <mergeCell ref="C34:L34"/>
    <mergeCell ref="B27:C27"/>
    <mergeCell ref="L22:L23"/>
    <mergeCell ref="B29:C29"/>
  </mergeCells>
  <pageMargins left="1.0236220472440944" right="0.23622047244094491" top="0.15748031496062992" bottom="0.39370078740157483" header="0.31496062992125984" footer="0.31496062992125984"/>
  <pageSetup paperSize="9" scale="68" fitToHeight="1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view="pageBreakPreview" topLeftCell="A69" zoomScale="120" zoomScaleNormal="100" zoomScaleSheetLayoutView="120" workbookViewId="0">
      <selection activeCell="B71" sqref="B71"/>
    </sheetView>
  </sheetViews>
  <sheetFormatPr defaultRowHeight="15"/>
  <cols>
    <col min="1" max="1" width="4.140625" customWidth="1"/>
    <col min="2" max="2" width="26.5703125" customWidth="1"/>
    <col min="3" max="3" width="18.5703125" customWidth="1"/>
    <col min="4" max="4" width="10.42578125" customWidth="1"/>
    <col min="5" max="5" width="5.85546875" customWidth="1"/>
    <col min="6" max="6" width="11.42578125" customWidth="1"/>
    <col min="7" max="7" width="5.85546875" customWidth="1"/>
    <col min="8" max="8" width="9.85546875" customWidth="1"/>
    <col min="9" max="9" width="5.7109375" customWidth="1"/>
    <col min="10" max="10" width="13.140625" customWidth="1"/>
  </cols>
  <sheetData>
    <row r="1" spans="1:10" ht="15.75">
      <c r="H1" s="1084" t="s">
        <v>4</v>
      </c>
      <c r="I1" s="1084"/>
      <c r="J1" s="1084"/>
    </row>
    <row r="2" spans="1:10" ht="15.75" customHeight="1">
      <c r="H2" s="1085" t="s">
        <v>24</v>
      </c>
      <c r="I2" s="1085"/>
      <c r="J2" s="1085"/>
    </row>
    <row r="3" spans="1:10" ht="15.75">
      <c r="H3" s="1086" t="s">
        <v>119</v>
      </c>
      <c r="I3" s="1086"/>
      <c r="J3" s="1086"/>
    </row>
    <row r="4" spans="1:10" ht="15.75">
      <c r="H4" s="1087" t="s">
        <v>6</v>
      </c>
      <c r="I4" s="1087"/>
      <c r="J4" s="1087"/>
    </row>
    <row r="7" spans="1:10" ht="15" customHeight="1">
      <c r="A7" s="1091" t="s">
        <v>117</v>
      </c>
      <c r="B7" s="1091"/>
      <c r="C7" s="1091"/>
      <c r="D7" s="1091"/>
      <c r="E7" s="1091"/>
      <c r="F7" s="1091"/>
      <c r="G7" s="1091"/>
      <c r="H7" s="1091"/>
      <c r="I7" s="1091"/>
      <c r="J7" s="1091"/>
    </row>
    <row r="8" spans="1:10">
      <c r="A8" s="13"/>
      <c r="B8" s="13"/>
      <c r="C8" s="13"/>
      <c r="D8" s="13"/>
      <c r="E8" s="13"/>
      <c r="F8" s="13"/>
      <c r="G8" s="13"/>
      <c r="H8" s="13"/>
      <c r="I8" s="13"/>
      <c r="J8" s="13"/>
    </row>
    <row r="9" spans="1:10" ht="28.5" customHeight="1">
      <c r="A9" s="1092" t="s">
        <v>118</v>
      </c>
      <c r="B9" s="1092"/>
      <c r="C9" s="1092"/>
      <c r="D9" s="1092"/>
      <c r="E9" s="1092"/>
      <c r="F9" s="1092"/>
      <c r="G9" s="1092"/>
      <c r="H9" s="1092"/>
      <c r="I9" s="1092"/>
      <c r="J9" s="1092"/>
    </row>
    <row r="10" spans="1:10">
      <c r="A10" s="14"/>
      <c r="B10" s="15"/>
      <c r="C10" s="14"/>
      <c r="D10" s="14"/>
      <c r="E10" s="14"/>
      <c r="F10" s="14"/>
      <c r="G10" s="14"/>
      <c r="H10" s="14"/>
      <c r="I10" s="14"/>
      <c r="J10" s="16"/>
    </row>
    <row r="11" spans="1:10" ht="38.25">
      <c r="A11" s="17" t="s">
        <v>29</v>
      </c>
      <c r="B11" s="17" t="s">
        <v>30</v>
      </c>
      <c r="C11" s="17" t="s">
        <v>31</v>
      </c>
      <c r="D11" s="17" t="s">
        <v>32</v>
      </c>
      <c r="E11" s="17" t="s">
        <v>33</v>
      </c>
      <c r="F11" s="17" t="s">
        <v>34</v>
      </c>
      <c r="G11" s="18"/>
      <c r="H11" s="19" t="s">
        <v>35</v>
      </c>
      <c r="I11" s="20" t="s">
        <v>36</v>
      </c>
      <c r="J11" s="21" t="s">
        <v>37</v>
      </c>
    </row>
    <row r="12" spans="1:10">
      <c r="A12" s="22">
        <v>1</v>
      </c>
      <c r="B12" s="22">
        <v>2</v>
      </c>
      <c r="C12" s="22">
        <v>3</v>
      </c>
      <c r="D12" s="22">
        <v>4</v>
      </c>
      <c r="E12" s="22">
        <v>5</v>
      </c>
      <c r="F12" s="22">
        <v>6</v>
      </c>
      <c r="G12" s="22"/>
      <c r="H12" s="22">
        <v>7</v>
      </c>
      <c r="I12" s="22">
        <v>8</v>
      </c>
      <c r="J12" s="23">
        <v>9</v>
      </c>
    </row>
    <row r="13" spans="1:10" ht="18.75" customHeight="1">
      <c r="A13" s="1095" t="s">
        <v>120</v>
      </c>
      <c r="B13" s="1096"/>
      <c r="C13" s="1096"/>
      <c r="D13" s="1096"/>
      <c r="E13" s="1096"/>
      <c r="F13" s="1096"/>
      <c r="G13" s="1096"/>
      <c r="H13" s="1096"/>
      <c r="I13" s="1096"/>
      <c r="J13" s="1097"/>
    </row>
    <row r="14" spans="1:10" ht="15" customHeight="1">
      <c r="A14" s="1093" t="s">
        <v>38</v>
      </c>
      <c r="B14" s="1093"/>
      <c r="C14" s="1093"/>
      <c r="D14" s="1093"/>
      <c r="E14" s="1093"/>
      <c r="F14" s="1093"/>
      <c r="G14" s="1093"/>
      <c r="H14" s="1093"/>
      <c r="I14" s="1093"/>
      <c r="J14" s="1093"/>
    </row>
    <row r="15" spans="1:10" ht="15" customHeight="1">
      <c r="A15" s="1090" t="s">
        <v>39</v>
      </c>
      <c r="B15" s="1090"/>
      <c r="C15" s="1090"/>
      <c r="D15" s="1090"/>
      <c r="E15" s="1090"/>
      <c r="F15" s="1090"/>
      <c r="G15" s="1090"/>
      <c r="H15" s="1090"/>
      <c r="I15" s="1090"/>
      <c r="J15" s="1090"/>
    </row>
    <row r="16" spans="1:10" ht="15" customHeight="1">
      <c r="A16" s="1099" t="s">
        <v>40</v>
      </c>
      <c r="B16" s="1099"/>
      <c r="C16" s="1099"/>
      <c r="D16" s="1099"/>
      <c r="E16" s="1099"/>
      <c r="F16" s="1099"/>
      <c r="G16" s="1099"/>
      <c r="H16" s="1099"/>
      <c r="I16" s="1099"/>
      <c r="J16" s="1099"/>
    </row>
    <row r="17" spans="1:12" ht="25.5">
      <c r="A17" s="17">
        <v>1</v>
      </c>
      <c r="B17" s="24" t="s">
        <v>41</v>
      </c>
      <c r="C17" s="17" t="s">
        <v>42</v>
      </c>
      <c r="D17" s="17" t="s">
        <v>43</v>
      </c>
      <c r="E17" s="25">
        <v>5</v>
      </c>
      <c r="F17" s="17">
        <v>18.3</v>
      </c>
      <c r="G17" s="17"/>
      <c r="H17" s="25">
        <v>1</v>
      </c>
      <c r="I17" s="25">
        <v>1</v>
      </c>
      <c r="J17" s="21">
        <f>E17*F17*H17*I17</f>
        <v>92</v>
      </c>
    </row>
    <row r="18" spans="1:12" ht="26.25">
      <c r="A18" s="17">
        <v>2</v>
      </c>
      <c r="B18" s="26" t="s">
        <v>44</v>
      </c>
      <c r="C18" s="17" t="s">
        <v>45</v>
      </c>
      <c r="D18" s="17" t="s">
        <v>43</v>
      </c>
      <c r="E18" s="25">
        <v>5</v>
      </c>
      <c r="F18" s="17">
        <v>2.57</v>
      </c>
      <c r="G18" s="17"/>
      <c r="H18" s="25">
        <v>1</v>
      </c>
      <c r="I18" s="25">
        <v>1</v>
      </c>
      <c r="J18" s="27">
        <f>E18*F18*H18*I18</f>
        <v>13</v>
      </c>
    </row>
    <row r="19" spans="1:12" ht="66" customHeight="1">
      <c r="A19" s="17">
        <v>3</v>
      </c>
      <c r="B19" s="26" t="s">
        <v>46</v>
      </c>
      <c r="C19" s="17" t="s">
        <v>47</v>
      </c>
      <c r="D19" s="17" t="s">
        <v>43</v>
      </c>
      <c r="E19" s="25">
        <v>5</v>
      </c>
      <c r="F19" s="17">
        <v>16.3</v>
      </c>
      <c r="G19" s="17"/>
      <c r="H19" s="25">
        <v>1</v>
      </c>
      <c r="I19" s="25">
        <v>1</v>
      </c>
      <c r="J19" s="27">
        <f>E19*F19*H19*I19</f>
        <v>82</v>
      </c>
    </row>
    <row r="20" spans="1:12" ht="39">
      <c r="A20" s="17">
        <v>4</v>
      </c>
      <c r="B20" s="26" t="s">
        <v>48</v>
      </c>
      <c r="C20" s="17" t="s">
        <v>121</v>
      </c>
      <c r="D20" s="17" t="s">
        <v>49</v>
      </c>
      <c r="E20" s="17">
        <v>10</v>
      </c>
      <c r="F20" s="17">
        <v>7.3</v>
      </c>
      <c r="G20" s="17"/>
      <c r="H20" s="62">
        <v>1.3</v>
      </c>
      <c r="I20" s="25">
        <v>1</v>
      </c>
      <c r="J20" s="27">
        <f>E20*F20*H20*I20</f>
        <v>95</v>
      </c>
    </row>
    <row r="21" spans="1:12">
      <c r="A21" s="17">
        <v>9</v>
      </c>
      <c r="B21" s="28" t="s">
        <v>50</v>
      </c>
      <c r="C21" s="17"/>
      <c r="D21" s="17"/>
      <c r="E21" s="17"/>
      <c r="F21" s="17"/>
      <c r="G21" s="17"/>
      <c r="H21" s="17"/>
      <c r="I21" s="17"/>
      <c r="J21" s="27">
        <f>SUM(J17:J20)</f>
        <v>282</v>
      </c>
    </row>
    <row r="22" spans="1:12" ht="51">
      <c r="A22" s="17">
        <v>11</v>
      </c>
      <c r="B22" s="29" t="s">
        <v>51</v>
      </c>
      <c r="C22" s="17" t="s">
        <v>52</v>
      </c>
      <c r="D22" s="17" t="s">
        <v>53</v>
      </c>
      <c r="E22" s="10">
        <v>18.75</v>
      </c>
      <c r="F22" s="30">
        <f>J21</f>
        <v>282</v>
      </c>
      <c r="G22" s="17"/>
      <c r="H22" s="25">
        <v>1</v>
      </c>
      <c r="I22" s="25">
        <v>1</v>
      </c>
      <c r="J22" s="27">
        <f>F22*E22/100*H22*I22</f>
        <v>53</v>
      </c>
    </row>
    <row r="23" spans="1:12" ht="102">
      <c r="A23" s="17">
        <v>12</v>
      </c>
      <c r="B23" s="10" t="s">
        <v>54</v>
      </c>
      <c r="C23" s="17" t="s">
        <v>55</v>
      </c>
      <c r="D23" s="17" t="s">
        <v>56</v>
      </c>
      <c r="E23" s="17">
        <v>6</v>
      </c>
      <c r="F23" s="30">
        <f>F22</f>
        <v>282</v>
      </c>
      <c r="G23" s="17"/>
      <c r="H23" s="25">
        <v>1</v>
      </c>
      <c r="I23" s="25">
        <v>1</v>
      </c>
      <c r="J23" s="27">
        <f>E23/100*F23*H23*I23</f>
        <v>17</v>
      </c>
    </row>
    <row r="24" spans="1:12" ht="90">
      <c r="A24" s="17">
        <v>13</v>
      </c>
      <c r="B24" s="64" t="s">
        <v>123</v>
      </c>
      <c r="C24" s="17" t="s">
        <v>57</v>
      </c>
      <c r="D24" s="17"/>
      <c r="E24" s="17"/>
      <c r="F24" s="65" t="s">
        <v>124</v>
      </c>
      <c r="G24" s="33"/>
      <c r="H24" s="25"/>
      <c r="I24" s="25"/>
      <c r="J24" s="34">
        <f>SUM(J21:J23)*1.6</f>
        <v>563</v>
      </c>
      <c r="K24" s="67">
        <f>(J21+J22+J23)*1.3</f>
        <v>457.6</v>
      </c>
      <c r="L24" s="66" t="s">
        <v>125</v>
      </c>
    </row>
    <row r="25" spans="1:12">
      <c r="A25" s="17"/>
      <c r="B25" s="35" t="s">
        <v>58</v>
      </c>
      <c r="C25" s="17"/>
      <c r="D25" s="17"/>
      <c r="E25" s="17"/>
      <c r="F25" s="36"/>
      <c r="G25" s="17"/>
      <c r="H25" s="17"/>
      <c r="I25" s="17"/>
      <c r="J25" s="30"/>
    </row>
    <row r="26" spans="1:12" ht="25.5">
      <c r="A26" s="17"/>
      <c r="B26" s="24" t="s">
        <v>59</v>
      </c>
      <c r="C26" s="17" t="s">
        <v>60</v>
      </c>
      <c r="D26" s="17" t="s">
        <v>43</v>
      </c>
      <c r="E26" s="25">
        <v>5</v>
      </c>
      <c r="F26" s="17">
        <v>13.5</v>
      </c>
      <c r="G26" s="17"/>
      <c r="H26" s="25">
        <v>1</v>
      </c>
      <c r="I26" s="25">
        <v>1</v>
      </c>
      <c r="J26" s="30">
        <f>E26*F26*H26*I26</f>
        <v>68</v>
      </c>
    </row>
    <row r="27" spans="1:12" ht="26.25">
      <c r="A27" s="17"/>
      <c r="B27" s="26" t="s">
        <v>44</v>
      </c>
      <c r="C27" s="17" t="s">
        <v>45</v>
      </c>
      <c r="D27" s="17" t="s">
        <v>43</v>
      </c>
      <c r="E27" s="25">
        <v>5</v>
      </c>
      <c r="F27" s="17">
        <v>1.27</v>
      </c>
      <c r="G27" s="17"/>
      <c r="H27" s="25">
        <v>1</v>
      </c>
      <c r="I27" s="25">
        <v>1</v>
      </c>
      <c r="J27" s="30">
        <f>E27*F27*H27*I27</f>
        <v>6</v>
      </c>
    </row>
    <row r="28" spans="1:12" ht="51.75">
      <c r="A28" s="17"/>
      <c r="B28" s="26" t="s">
        <v>46</v>
      </c>
      <c r="C28" s="63" t="s">
        <v>47</v>
      </c>
      <c r="D28" s="17" t="s">
        <v>43</v>
      </c>
      <c r="E28" s="25">
        <v>5</v>
      </c>
      <c r="F28" s="17">
        <v>1.6</v>
      </c>
      <c r="G28" s="17"/>
      <c r="H28" s="62">
        <v>1.3</v>
      </c>
      <c r="I28" s="25">
        <v>1</v>
      </c>
      <c r="J28" s="30">
        <f t="shared" ref="J28" si="0">E28*F28*H28*I28</f>
        <v>10</v>
      </c>
    </row>
    <row r="29" spans="1:12" ht="39">
      <c r="A29" s="17"/>
      <c r="B29" s="26" t="s">
        <v>48</v>
      </c>
      <c r="C29" s="17" t="s">
        <v>121</v>
      </c>
      <c r="D29" s="17" t="s">
        <v>49</v>
      </c>
      <c r="E29" s="17">
        <v>10</v>
      </c>
      <c r="F29" s="17">
        <v>4.5</v>
      </c>
      <c r="G29" s="17"/>
      <c r="H29" s="62">
        <v>1.3</v>
      </c>
      <c r="I29" s="25">
        <v>1</v>
      </c>
      <c r="J29" s="30">
        <f>E29*F29*H29*I29</f>
        <v>59</v>
      </c>
    </row>
    <row r="30" spans="1:12" ht="64.5">
      <c r="A30" s="17"/>
      <c r="B30" s="26" t="s">
        <v>61</v>
      </c>
      <c r="C30" s="17" t="s">
        <v>122</v>
      </c>
      <c r="D30" s="17" t="s">
        <v>62</v>
      </c>
      <c r="E30" s="17">
        <v>1</v>
      </c>
      <c r="F30" s="17">
        <v>200</v>
      </c>
      <c r="G30" s="17"/>
      <c r="H30" s="62">
        <v>1</v>
      </c>
      <c r="I30" s="25">
        <v>1</v>
      </c>
      <c r="J30" s="30">
        <f>E30*F30*H30*I30</f>
        <v>200</v>
      </c>
    </row>
    <row r="31" spans="1:12" ht="71.25" customHeight="1">
      <c r="A31" s="17"/>
      <c r="B31" s="37" t="s">
        <v>63</v>
      </c>
      <c r="C31" s="38" t="s">
        <v>64</v>
      </c>
      <c r="D31" s="39" t="s">
        <v>65</v>
      </c>
      <c r="E31" s="17"/>
      <c r="F31" s="79">
        <f>J66</f>
        <v>427544</v>
      </c>
      <c r="G31" s="17"/>
      <c r="H31" s="17">
        <v>0.2</v>
      </c>
      <c r="I31" s="25" t="s">
        <v>66</v>
      </c>
      <c r="J31" s="30">
        <f>F31/51.18*H31</f>
        <v>1671</v>
      </c>
    </row>
    <row r="32" spans="1:12">
      <c r="A32" s="17"/>
      <c r="B32" s="26" t="s">
        <v>67</v>
      </c>
      <c r="C32" s="17"/>
      <c r="D32" s="17"/>
      <c r="E32" s="17"/>
      <c r="F32" s="17"/>
      <c r="G32" s="17"/>
      <c r="H32" s="17"/>
      <c r="I32" s="25"/>
      <c r="J32" s="34">
        <f>SUM(J26:J31)</f>
        <v>2014</v>
      </c>
    </row>
    <row r="33" spans="1:13" ht="26.25">
      <c r="A33" s="17"/>
      <c r="B33" s="26" t="s">
        <v>68</v>
      </c>
      <c r="C33" s="17" t="s">
        <v>69</v>
      </c>
      <c r="D33" s="17" t="s">
        <v>70</v>
      </c>
      <c r="E33" s="17">
        <v>0.18</v>
      </c>
      <c r="F33" s="40">
        <f>J32</f>
        <v>2014</v>
      </c>
      <c r="G33" s="17"/>
      <c r="H33" s="25">
        <v>1</v>
      </c>
      <c r="I33" s="41">
        <v>1</v>
      </c>
      <c r="J33" s="30">
        <f>E33*F33*H33*I33</f>
        <v>363</v>
      </c>
    </row>
    <row r="34" spans="1:13">
      <c r="A34" s="17"/>
      <c r="B34" s="31" t="s">
        <v>71</v>
      </c>
      <c r="C34" s="17"/>
      <c r="D34" s="17"/>
      <c r="E34" s="17"/>
      <c r="F34" s="36"/>
      <c r="G34" s="17"/>
      <c r="H34" s="17"/>
      <c r="I34" s="17"/>
      <c r="J34" s="34">
        <f>SUM(J32:J33)</f>
        <v>2377</v>
      </c>
    </row>
    <row r="35" spans="1:13" ht="25.5">
      <c r="A35" s="17"/>
      <c r="B35" s="31" t="s">
        <v>72</v>
      </c>
      <c r="C35" s="17" t="s">
        <v>73</v>
      </c>
      <c r="D35" s="17"/>
      <c r="E35" s="17"/>
      <c r="F35" s="32">
        <f>J34</f>
        <v>2377</v>
      </c>
      <c r="G35" s="17"/>
      <c r="H35" s="42">
        <v>1</v>
      </c>
      <c r="I35" s="42">
        <v>1</v>
      </c>
      <c r="J35" s="34">
        <f>(F35*H35*I35)*1.6</f>
        <v>3803</v>
      </c>
    </row>
    <row r="36" spans="1:13" ht="43.5" customHeight="1">
      <c r="A36" s="17"/>
      <c r="B36" s="31" t="s">
        <v>74</v>
      </c>
      <c r="C36" s="17"/>
      <c r="D36" s="17"/>
      <c r="E36" s="17"/>
      <c r="F36" s="36"/>
      <c r="G36" s="17"/>
      <c r="H36" s="17"/>
      <c r="I36" s="17"/>
      <c r="J36" s="34">
        <f>J35+J24</f>
        <v>4366</v>
      </c>
    </row>
    <row r="37" spans="1:13" ht="58.5" customHeight="1">
      <c r="A37" s="17"/>
      <c r="B37" s="31" t="s">
        <v>75</v>
      </c>
      <c r="C37" s="43"/>
      <c r="D37" s="43"/>
      <c r="E37" s="1094" t="s">
        <v>76</v>
      </c>
      <c r="F37" s="1094"/>
      <c r="G37" s="1094"/>
      <c r="H37" s="1094"/>
      <c r="I37" s="1094"/>
      <c r="J37" s="44">
        <f>J36*51.18</f>
        <v>223452</v>
      </c>
    </row>
    <row r="38" spans="1:13">
      <c r="A38" s="17">
        <v>14</v>
      </c>
      <c r="B38" s="1089" t="s">
        <v>77</v>
      </c>
      <c r="C38" s="1089"/>
      <c r="D38" s="1089"/>
      <c r="E38" s="1089"/>
      <c r="F38" s="1089"/>
      <c r="G38" s="1089"/>
      <c r="H38" s="1089"/>
      <c r="I38" s="1089"/>
      <c r="J38" s="45"/>
    </row>
    <row r="39" spans="1:13">
      <c r="A39" s="17">
        <v>15</v>
      </c>
      <c r="B39" s="46" t="s">
        <v>78</v>
      </c>
      <c r="C39" s="1088" t="s">
        <v>79</v>
      </c>
      <c r="D39" s="17" t="s">
        <v>80</v>
      </c>
      <c r="E39" s="7">
        <v>5</v>
      </c>
      <c r="F39" s="7">
        <v>2000</v>
      </c>
      <c r="G39" s="17">
        <v>1</v>
      </c>
      <c r="H39" s="25">
        <v>1</v>
      </c>
      <c r="I39" s="25">
        <v>1</v>
      </c>
      <c r="J39" s="47">
        <v>10000</v>
      </c>
      <c r="M39" s="68" t="s">
        <v>126</v>
      </c>
    </row>
    <row r="40" spans="1:13">
      <c r="A40" s="17">
        <v>16</v>
      </c>
      <c r="B40" s="46" t="s">
        <v>81</v>
      </c>
      <c r="C40" s="1088"/>
      <c r="D40" s="8"/>
      <c r="E40" s="9"/>
      <c r="F40" s="32"/>
      <c r="G40" s="25"/>
      <c r="H40" s="17"/>
      <c r="I40" s="17"/>
      <c r="J40" s="34">
        <v>10000</v>
      </c>
    </row>
    <row r="41" spans="1:13">
      <c r="A41" s="17">
        <v>17</v>
      </c>
      <c r="B41" s="1090" t="s">
        <v>82</v>
      </c>
      <c r="C41" s="1090"/>
      <c r="D41" s="1090"/>
      <c r="E41" s="1090"/>
      <c r="F41" s="1090"/>
      <c r="G41" s="1090"/>
      <c r="H41" s="1090"/>
      <c r="I41" s="1090"/>
      <c r="J41" s="45"/>
    </row>
    <row r="42" spans="1:13" ht="51">
      <c r="A42" s="17">
        <v>18</v>
      </c>
      <c r="B42" s="46" t="s">
        <v>83</v>
      </c>
      <c r="C42" s="17" t="s">
        <v>84</v>
      </c>
      <c r="D42" s="17" t="s">
        <v>85</v>
      </c>
      <c r="E42" s="7">
        <v>1</v>
      </c>
      <c r="F42" s="7">
        <f>62649.68</f>
        <v>62649.68</v>
      </c>
      <c r="G42" s="17">
        <v>1</v>
      </c>
      <c r="H42" s="17">
        <v>1</v>
      </c>
      <c r="I42" s="17">
        <v>1</v>
      </c>
      <c r="J42" s="48">
        <f>F42*E42</f>
        <v>62649.68</v>
      </c>
    </row>
    <row r="43" spans="1:13" ht="25.5">
      <c r="A43" s="17">
        <v>19</v>
      </c>
      <c r="B43" s="29" t="s">
        <v>86</v>
      </c>
      <c r="C43" s="29"/>
      <c r="D43" s="8"/>
      <c r="E43" s="7"/>
      <c r="F43" s="32"/>
      <c r="G43" s="25"/>
      <c r="H43" s="17"/>
      <c r="I43" s="43"/>
      <c r="J43" s="34">
        <f>J42</f>
        <v>62650</v>
      </c>
    </row>
    <row r="44" spans="1:13">
      <c r="A44" s="17">
        <v>20</v>
      </c>
      <c r="B44" s="1090" t="s">
        <v>87</v>
      </c>
      <c r="C44" s="1090"/>
      <c r="D44" s="1090"/>
      <c r="E44" s="1090"/>
      <c r="F44" s="1090"/>
      <c r="G44" s="1090"/>
      <c r="H44" s="1090"/>
      <c r="I44" s="1090"/>
      <c r="J44" s="45"/>
    </row>
    <row r="45" spans="1:13" ht="51">
      <c r="A45" s="17">
        <v>21</v>
      </c>
      <c r="B45" s="46" t="s">
        <v>83</v>
      </c>
      <c r="C45" s="17" t="s">
        <v>84</v>
      </c>
      <c r="D45" s="17" t="s">
        <v>85</v>
      </c>
      <c r="E45" s="7">
        <v>1</v>
      </c>
      <c r="F45" s="7">
        <f>62649.68</f>
        <v>62649.68</v>
      </c>
      <c r="G45" s="17">
        <v>1</v>
      </c>
      <c r="H45" s="17">
        <v>1</v>
      </c>
      <c r="I45" s="17">
        <v>1</v>
      </c>
      <c r="J45" s="48">
        <f>F45*E45</f>
        <v>62649.68</v>
      </c>
    </row>
    <row r="46" spans="1:13" ht="38.25">
      <c r="A46" s="17">
        <v>22</v>
      </c>
      <c r="B46" s="29" t="s">
        <v>88</v>
      </c>
      <c r="C46" s="29"/>
      <c r="D46" s="8"/>
      <c r="E46" s="7"/>
      <c r="F46" s="32"/>
      <c r="G46" s="25"/>
      <c r="H46" s="17"/>
      <c r="I46" s="43"/>
      <c r="J46" s="34">
        <f>J45</f>
        <v>62650</v>
      </c>
    </row>
    <row r="47" spans="1:13">
      <c r="A47" s="17">
        <v>20</v>
      </c>
      <c r="B47" s="1090" t="s">
        <v>87</v>
      </c>
      <c r="C47" s="1090"/>
      <c r="D47" s="1090"/>
      <c r="E47" s="1090"/>
      <c r="F47" s="1090"/>
      <c r="G47" s="1090"/>
      <c r="H47" s="1090"/>
      <c r="I47" s="1090"/>
      <c r="J47" s="45"/>
    </row>
    <row r="48" spans="1:13" ht="63.75">
      <c r="A48" s="17">
        <v>21</v>
      </c>
      <c r="B48" s="46" t="s">
        <v>89</v>
      </c>
      <c r="C48" s="17" t="s">
        <v>90</v>
      </c>
      <c r="D48" s="17" t="s">
        <v>85</v>
      </c>
      <c r="E48" s="7">
        <v>1</v>
      </c>
      <c r="F48" s="7">
        <f>62649.68</f>
        <v>62649.68</v>
      </c>
      <c r="G48" s="17">
        <v>1</v>
      </c>
      <c r="H48" s="17">
        <v>1</v>
      </c>
      <c r="I48" s="17">
        <v>1</v>
      </c>
      <c r="J48" s="48">
        <f>F48*E48</f>
        <v>62649.68</v>
      </c>
    </row>
    <row r="49" spans="1:10" ht="38.25">
      <c r="A49" s="17">
        <v>22</v>
      </c>
      <c r="B49" s="29" t="s">
        <v>91</v>
      </c>
      <c r="C49" s="29"/>
      <c r="D49" s="8"/>
      <c r="E49" s="7"/>
      <c r="F49" s="32"/>
      <c r="G49" s="25"/>
      <c r="H49" s="17"/>
      <c r="I49" s="43"/>
      <c r="J49" s="34">
        <f>J48</f>
        <v>62650</v>
      </c>
    </row>
    <row r="50" spans="1:10">
      <c r="A50" s="17">
        <v>21</v>
      </c>
      <c r="B50" s="1090" t="s">
        <v>92</v>
      </c>
      <c r="C50" s="1090"/>
      <c r="D50" s="1090"/>
      <c r="E50" s="1090"/>
      <c r="F50" s="1090"/>
      <c r="G50" s="1090"/>
      <c r="H50" s="1090"/>
      <c r="I50" s="1090"/>
      <c r="J50" s="45"/>
    </row>
    <row r="51" spans="1:10">
      <c r="A51" s="17">
        <v>22</v>
      </c>
      <c r="B51" s="29" t="s">
        <v>93</v>
      </c>
      <c r="C51" s="1088" t="s">
        <v>94</v>
      </c>
      <c r="D51" s="17" t="s">
        <v>49</v>
      </c>
      <c r="E51" s="21">
        <v>50</v>
      </c>
      <c r="F51" s="7">
        <v>260</v>
      </c>
      <c r="G51" s="17">
        <v>1</v>
      </c>
      <c r="H51" s="17">
        <v>1</v>
      </c>
      <c r="I51" s="17">
        <v>1</v>
      </c>
      <c r="J51" s="48">
        <f>E51*F51*H51*I51</f>
        <v>13000</v>
      </c>
    </row>
    <row r="52" spans="1:10" ht="25.5">
      <c r="A52" s="17">
        <v>23</v>
      </c>
      <c r="B52" s="46" t="s">
        <v>95</v>
      </c>
      <c r="C52" s="1088"/>
      <c r="D52" s="17" t="s">
        <v>96</v>
      </c>
      <c r="E52" s="10">
        <v>1</v>
      </c>
      <c r="F52" s="7">
        <v>1000</v>
      </c>
      <c r="G52" s="17">
        <v>1</v>
      </c>
      <c r="H52" s="17">
        <v>1</v>
      </c>
      <c r="I52" s="17">
        <v>1</v>
      </c>
      <c r="J52" s="48">
        <f t="shared" ref="J52:J61" si="1">E52*F52*H52*I52</f>
        <v>1000</v>
      </c>
    </row>
    <row r="53" spans="1:10">
      <c r="A53" s="17">
        <v>24</v>
      </c>
      <c r="B53" s="29" t="s">
        <v>97</v>
      </c>
      <c r="C53" s="1088"/>
      <c r="D53" s="17" t="s">
        <v>49</v>
      </c>
      <c r="E53" s="49">
        <v>0</v>
      </c>
      <c r="F53" s="7">
        <v>630</v>
      </c>
      <c r="G53" s="17">
        <v>1</v>
      </c>
      <c r="H53" s="17">
        <v>1</v>
      </c>
      <c r="I53" s="17">
        <v>1</v>
      </c>
      <c r="J53" s="48">
        <f t="shared" si="1"/>
        <v>0</v>
      </c>
    </row>
    <row r="54" spans="1:10" ht="25.5">
      <c r="A54" s="17">
        <v>25</v>
      </c>
      <c r="B54" s="46" t="s">
        <v>95</v>
      </c>
      <c r="C54" s="1088"/>
      <c r="D54" s="17" t="s">
        <v>80</v>
      </c>
      <c r="E54" s="10">
        <v>0</v>
      </c>
      <c r="F54" s="7">
        <v>1000</v>
      </c>
      <c r="G54" s="17">
        <v>1</v>
      </c>
      <c r="H54" s="17">
        <v>1</v>
      </c>
      <c r="I54" s="17">
        <v>1</v>
      </c>
      <c r="J54" s="48">
        <f t="shared" si="1"/>
        <v>0</v>
      </c>
    </row>
    <row r="55" spans="1:10">
      <c r="A55" s="17">
        <v>26</v>
      </c>
      <c r="B55" s="29" t="s">
        <v>98</v>
      </c>
      <c r="C55" s="1088"/>
      <c r="D55" s="17" t="s">
        <v>49</v>
      </c>
      <c r="E55" s="10">
        <v>3</v>
      </c>
      <c r="F55" s="7">
        <v>1200</v>
      </c>
      <c r="G55" s="17">
        <v>1</v>
      </c>
      <c r="H55" s="17">
        <v>1</v>
      </c>
      <c r="I55" s="17">
        <v>1</v>
      </c>
      <c r="J55" s="48">
        <f t="shared" si="1"/>
        <v>3600</v>
      </c>
    </row>
    <row r="56" spans="1:10" ht="38.25">
      <c r="A56" s="17">
        <v>27</v>
      </c>
      <c r="B56" s="46" t="s">
        <v>99</v>
      </c>
      <c r="C56" s="1088"/>
      <c r="D56" s="17" t="s">
        <v>80</v>
      </c>
      <c r="E56" s="10">
        <v>3</v>
      </c>
      <c r="F56" s="7">
        <v>300</v>
      </c>
      <c r="G56" s="17">
        <v>1</v>
      </c>
      <c r="H56" s="17">
        <v>1</v>
      </c>
      <c r="I56" s="17">
        <v>1</v>
      </c>
      <c r="J56" s="48">
        <f t="shared" si="1"/>
        <v>900</v>
      </c>
    </row>
    <row r="57" spans="1:10">
      <c r="A57" s="17">
        <v>28</v>
      </c>
      <c r="B57" s="29" t="s">
        <v>100</v>
      </c>
      <c r="C57" s="1088"/>
      <c r="D57" s="17" t="s">
        <v>49</v>
      </c>
      <c r="E57" s="10">
        <v>3</v>
      </c>
      <c r="F57" s="7">
        <v>1200</v>
      </c>
      <c r="G57" s="17">
        <v>1</v>
      </c>
      <c r="H57" s="17">
        <v>1</v>
      </c>
      <c r="I57" s="17">
        <v>1</v>
      </c>
      <c r="J57" s="48">
        <f t="shared" si="1"/>
        <v>3600</v>
      </c>
    </row>
    <row r="58" spans="1:10" ht="54" customHeight="1">
      <c r="A58" s="17">
        <v>29</v>
      </c>
      <c r="B58" s="46" t="s">
        <v>99</v>
      </c>
      <c r="C58" s="1088"/>
      <c r="D58" s="17" t="s">
        <v>80</v>
      </c>
      <c r="E58" s="10">
        <v>3</v>
      </c>
      <c r="F58" s="7">
        <v>300</v>
      </c>
      <c r="G58" s="17">
        <v>1</v>
      </c>
      <c r="H58" s="17">
        <v>1</v>
      </c>
      <c r="I58" s="17">
        <v>1</v>
      </c>
      <c r="J58" s="48">
        <f t="shared" si="1"/>
        <v>900</v>
      </c>
    </row>
    <row r="59" spans="1:10">
      <c r="A59" s="17">
        <v>30</v>
      </c>
      <c r="B59" s="29" t="s">
        <v>101</v>
      </c>
      <c r="C59" s="1088"/>
      <c r="D59" s="17" t="s">
        <v>49</v>
      </c>
      <c r="E59" s="10">
        <v>3</v>
      </c>
      <c r="F59" s="7">
        <v>1200</v>
      </c>
      <c r="G59" s="17">
        <v>1</v>
      </c>
      <c r="H59" s="17">
        <v>1</v>
      </c>
      <c r="I59" s="17">
        <v>1</v>
      </c>
      <c r="J59" s="48">
        <f t="shared" si="1"/>
        <v>3600</v>
      </c>
    </row>
    <row r="60" spans="1:10" ht="38.25">
      <c r="A60" s="17">
        <v>31</v>
      </c>
      <c r="B60" s="46" t="s">
        <v>99</v>
      </c>
      <c r="C60" s="1088"/>
      <c r="D60" s="17" t="s">
        <v>80</v>
      </c>
      <c r="E60" s="10">
        <v>3</v>
      </c>
      <c r="F60" s="7">
        <v>300</v>
      </c>
      <c r="G60" s="17">
        <v>1</v>
      </c>
      <c r="H60" s="17">
        <v>1</v>
      </c>
      <c r="I60" s="17">
        <v>1</v>
      </c>
      <c r="J60" s="48">
        <f t="shared" si="1"/>
        <v>900</v>
      </c>
    </row>
    <row r="61" spans="1:10" ht="38.25">
      <c r="A61" s="17">
        <v>32</v>
      </c>
      <c r="B61" s="46" t="s">
        <v>102</v>
      </c>
      <c r="C61" s="1088"/>
      <c r="D61" s="17" t="s">
        <v>96</v>
      </c>
      <c r="E61" s="10">
        <v>3</v>
      </c>
      <c r="F61" s="7">
        <v>2750</v>
      </c>
      <c r="G61" s="17">
        <v>1</v>
      </c>
      <c r="H61" s="17">
        <v>1</v>
      </c>
      <c r="I61" s="17">
        <v>1</v>
      </c>
      <c r="J61" s="48">
        <f t="shared" si="1"/>
        <v>8250</v>
      </c>
    </row>
    <row r="62" spans="1:10">
      <c r="A62" s="17">
        <v>33</v>
      </c>
      <c r="B62" s="29" t="s">
        <v>103</v>
      </c>
      <c r="C62" s="29"/>
      <c r="D62" s="29"/>
      <c r="E62" s="29"/>
      <c r="F62" s="29"/>
      <c r="G62" s="29"/>
      <c r="H62" s="29"/>
      <c r="I62" s="43"/>
      <c r="J62" s="50">
        <f>SUM(J51:J61)</f>
        <v>35750</v>
      </c>
    </row>
    <row r="63" spans="1:10">
      <c r="A63" s="17">
        <v>34</v>
      </c>
      <c r="B63" s="1098" t="s">
        <v>104</v>
      </c>
      <c r="C63" s="1098"/>
      <c r="D63" s="1098"/>
      <c r="E63" s="1098"/>
      <c r="F63" s="1098"/>
      <c r="G63" s="1098"/>
      <c r="H63" s="1098"/>
      <c r="I63" s="1098"/>
      <c r="J63" s="1098"/>
    </row>
    <row r="64" spans="1:10" ht="38.25">
      <c r="A64" s="17">
        <v>35</v>
      </c>
      <c r="B64" s="29" t="s">
        <v>105</v>
      </c>
      <c r="C64" s="29" t="s">
        <v>106</v>
      </c>
      <c r="D64" s="17" t="s">
        <v>85</v>
      </c>
      <c r="E64" s="7">
        <v>1</v>
      </c>
      <c r="F64" s="17">
        <v>193843.6</v>
      </c>
      <c r="G64" s="17"/>
      <c r="H64" s="17">
        <v>1</v>
      </c>
      <c r="I64" s="27">
        <v>1</v>
      </c>
      <c r="J64" s="51">
        <f>F64</f>
        <v>193844</v>
      </c>
    </row>
    <row r="65" spans="1:10">
      <c r="A65" s="17">
        <v>36</v>
      </c>
      <c r="B65" s="29" t="s">
        <v>107</v>
      </c>
      <c r="C65" s="29"/>
      <c r="D65" s="29"/>
      <c r="E65" s="29"/>
      <c r="F65" s="29"/>
      <c r="G65" s="29"/>
      <c r="H65" s="29"/>
      <c r="I65" s="43"/>
      <c r="J65" s="52">
        <f>J64</f>
        <v>193844</v>
      </c>
    </row>
    <row r="66" spans="1:10">
      <c r="A66" s="17">
        <v>38</v>
      </c>
      <c r="B66" s="31" t="s">
        <v>108</v>
      </c>
      <c r="C66" s="17"/>
      <c r="D66" s="17"/>
      <c r="E66" s="17"/>
      <c r="F66" s="32"/>
      <c r="G66" s="25"/>
      <c r="H66" s="17"/>
      <c r="I66" s="43"/>
      <c r="J66" s="34">
        <f>J62+J49+J46+J43+J40+J65</f>
        <v>427544</v>
      </c>
    </row>
    <row r="67" spans="1:10">
      <c r="A67" s="17">
        <v>39</v>
      </c>
      <c r="B67" s="1090" t="s">
        <v>109</v>
      </c>
      <c r="C67" s="1090"/>
      <c r="D67" s="1090"/>
      <c r="E67" s="1090"/>
      <c r="F67" s="1090"/>
      <c r="G67" s="1090"/>
      <c r="H67" s="1090"/>
      <c r="I67" s="1090"/>
      <c r="J67" s="1090"/>
    </row>
    <row r="68" spans="1:10" ht="135.75" customHeight="1">
      <c r="A68" s="17">
        <v>40</v>
      </c>
      <c r="B68" s="29" t="s">
        <v>110</v>
      </c>
      <c r="C68" s="10" t="str">
        <f>C69</f>
        <v>СБЦ, 1999, п. 1 пп. 12</v>
      </c>
      <c r="D68" s="43"/>
      <c r="E68" s="10">
        <v>7</v>
      </c>
      <c r="F68" s="53">
        <v>6154</v>
      </c>
      <c r="G68" s="54"/>
      <c r="H68" s="43"/>
      <c r="I68" s="17"/>
      <c r="J68" s="30">
        <f>F68*E68</f>
        <v>43078</v>
      </c>
    </row>
    <row r="69" spans="1:10" ht="153">
      <c r="A69" s="17">
        <v>41</v>
      </c>
      <c r="B69" s="29" t="s">
        <v>111</v>
      </c>
      <c r="C69" s="10" t="s">
        <v>79</v>
      </c>
      <c r="D69" s="43"/>
      <c r="E69" s="10">
        <v>1</v>
      </c>
      <c r="F69" s="55">
        <v>40731.599999999999</v>
      </c>
      <c r="G69" s="54">
        <v>40732</v>
      </c>
      <c r="H69" s="43"/>
      <c r="I69" s="17"/>
      <c r="J69" s="30">
        <f>E69*F69</f>
        <v>40732</v>
      </c>
    </row>
    <row r="70" spans="1:10" ht="128.25" customHeight="1">
      <c r="A70" s="17">
        <v>42</v>
      </c>
      <c r="B70" s="29" t="s">
        <v>112</v>
      </c>
      <c r="C70" s="10" t="s">
        <v>79</v>
      </c>
      <c r="D70" s="43"/>
      <c r="E70" s="10">
        <v>1</v>
      </c>
      <c r="F70" s="55">
        <v>40000</v>
      </c>
      <c r="G70" s="54">
        <v>40000</v>
      </c>
      <c r="H70" s="43"/>
      <c r="I70" s="17"/>
      <c r="J70" s="30">
        <f t="shared" ref="J70:J71" si="2">E70*F70</f>
        <v>40000</v>
      </c>
    </row>
    <row r="71" spans="1:10" ht="135" customHeight="1">
      <c r="A71" s="17">
        <v>43</v>
      </c>
      <c r="B71" s="29" t="s">
        <v>113</v>
      </c>
      <c r="C71" s="10" t="s">
        <v>79</v>
      </c>
      <c r="D71" s="43"/>
      <c r="E71" s="10">
        <v>1</v>
      </c>
      <c r="F71" s="55">
        <v>4076.8</v>
      </c>
      <c r="G71" s="54">
        <v>4077</v>
      </c>
      <c r="H71" s="43"/>
      <c r="I71" s="17"/>
      <c r="J71" s="30">
        <f t="shared" si="2"/>
        <v>4077</v>
      </c>
    </row>
    <row r="72" spans="1:10" ht="25.5">
      <c r="A72" s="17">
        <v>44</v>
      </c>
      <c r="B72" s="56" t="s">
        <v>114</v>
      </c>
      <c r="C72" s="57"/>
      <c r="D72" s="58"/>
      <c r="E72" s="57"/>
      <c r="F72" s="59"/>
      <c r="G72" s="60"/>
      <c r="H72" s="58"/>
      <c r="I72" s="22"/>
      <c r="J72" s="34">
        <f>SUM(J68:J71)</f>
        <v>127887</v>
      </c>
    </row>
    <row r="73" spans="1:10" ht="15" customHeight="1">
      <c r="A73" s="1083" t="s">
        <v>115</v>
      </c>
      <c r="B73" s="1083"/>
      <c r="C73" s="1083"/>
      <c r="D73" s="1083"/>
      <c r="E73" s="1083"/>
      <c r="F73" s="1083"/>
      <c r="G73" s="1083"/>
      <c r="H73" s="1083"/>
      <c r="I73" s="1083"/>
      <c r="J73" s="61">
        <f>J72+J66+J37</f>
        <v>778883</v>
      </c>
    </row>
    <row r="74" spans="1:10" ht="15" customHeight="1">
      <c r="A74" s="1083" t="s">
        <v>2</v>
      </c>
      <c r="B74" s="1083"/>
      <c r="C74" s="1083"/>
      <c r="D74" s="1083"/>
      <c r="E74" s="1083"/>
      <c r="F74" s="1083"/>
      <c r="G74" s="1083"/>
      <c r="H74" s="1083"/>
      <c r="I74" s="1083"/>
      <c r="J74" s="61">
        <f>J73*0.2</f>
        <v>155776.6</v>
      </c>
    </row>
    <row r="75" spans="1:10" ht="15" customHeight="1">
      <c r="A75" s="1083" t="s">
        <v>116</v>
      </c>
      <c r="B75" s="1083"/>
      <c r="C75" s="1083"/>
      <c r="D75" s="1083"/>
      <c r="E75" s="1083"/>
      <c r="F75" s="1083"/>
      <c r="G75" s="1083"/>
      <c r="H75" s="1083"/>
      <c r="I75" s="1083"/>
      <c r="J75" s="61">
        <f>J73+J74</f>
        <v>934659.6</v>
      </c>
    </row>
  </sheetData>
  <mergeCells count="23">
    <mergeCell ref="E37:I37"/>
    <mergeCell ref="A13:J13"/>
    <mergeCell ref="B63:J63"/>
    <mergeCell ref="B67:J67"/>
    <mergeCell ref="A73:I73"/>
    <mergeCell ref="A15:J15"/>
    <mergeCell ref="A16:J16"/>
    <mergeCell ref="A74:I74"/>
    <mergeCell ref="A75:I75"/>
    <mergeCell ref="H1:J1"/>
    <mergeCell ref="H2:J2"/>
    <mergeCell ref="H3:J3"/>
    <mergeCell ref="H4:J4"/>
    <mergeCell ref="C51:C61"/>
    <mergeCell ref="B38:I38"/>
    <mergeCell ref="C39:C40"/>
    <mergeCell ref="B41:I41"/>
    <mergeCell ref="B44:I44"/>
    <mergeCell ref="B47:I47"/>
    <mergeCell ref="B50:I50"/>
    <mergeCell ref="A7:J7"/>
    <mergeCell ref="A9:J9"/>
    <mergeCell ref="A14:J14"/>
  </mergeCells>
  <pageMargins left="0.7" right="0.7" top="0.75" bottom="0.75" header="0.3" footer="0.3"/>
  <pageSetup paperSize="9" scale="7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85"/>
  <sheetViews>
    <sheetView view="pageBreakPreview" zoomScale="110" zoomScaleNormal="100" zoomScaleSheetLayoutView="110" workbookViewId="0">
      <selection activeCell="B21" sqref="B21:R21"/>
    </sheetView>
  </sheetViews>
  <sheetFormatPr defaultRowHeight="15"/>
  <cols>
    <col min="1" max="1" width="6.42578125" customWidth="1"/>
    <col min="2" max="2" width="22.5703125" customWidth="1"/>
    <col min="3" max="3" width="3.42578125" customWidth="1"/>
    <col min="4" max="5" width="13.140625" customWidth="1"/>
    <col min="6" max="6" width="5.42578125" customWidth="1"/>
    <col min="7" max="7" width="4.42578125" customWidth="1"/>
    <col min="8" max="8" width="6.5703125" customWidth="1"/>
    <col min="9" max="9" width="7.7109375" customWidth="1"/>
    <col min="10" max="10" width="11.42578125" customWidth="1"/>
    <col min="11" max="11" width="2.85546875" customWidth="1"/>
    <col min="12" max="12" width="9.5703125" customWidth="1"/>
    <col min="13" max="13" width="3.5703125" customWidth="1"/>
    <col min="14" max="14" width="5.85546875" customWidth="1"/>
    <col min="15" max="17" width="9.140625" hidden="1" customWidth="1"/>
    <col min="18" max="18" width="12.7109375" customWidth="1"/>
  </cols>
  <sheetData>
    <row r="1" spans="1:24">
      <c r="A1" s="70"/>
      <c r="B1" s="70"/>
      <c r="C1" s="70"/>
      <c r="D1" s="71"/>
      <c r="E1" s="71"/>
      <c r="F1" s="71"/>
      <c r="G1" s="71"/>
      <c r="H1" s="71"/>
      <c r="I1" s="71"/>
      <c r="J1" s="71"/>
      <c r="K1" s="71"/>
      <c r="L1" s="71"/>
      <c r="M1" s="71"/>
      <c r="N1" s="71"/>
      <c r="O1" s="71"/>
      <c r="P1" s="71"/>
      <c r="Q1" s="71"/>
      <c r="R1" s="73"/>
      <c r="S1" s="80"/>
    </row>
    <row r="2" spans="1:24">
      <c r="A2" s="3"/>
      <c r="C2" s="3"/>
      <c r="D2" s="3"/>
      <c r="E2" s="3"/>
      <c r="F2" s="3"/>
      <c r="H2" s="71"/>
      <c r="I2" s="71"/>
      <c r="J2" s="71"/>
      <c r="K2" s="72"/>
      <c r="L2" s="72"/>
      <c r="M2" s="71"/>
      <c r="N2" s="71"/>
      <c r="O2" s="71"/>
      <c r="P2" s="71"/>
      <c r="Q2" s="71"/>
      <c r="R2" s="6" t="s">
        <v>628</v>
      </c>
      <c r="S2" s="80"/>
    </row>
    <row r="3" spans="1:24">
      <c r="A3" s="3"/>
      <c r="C3" s="3"/>
      <c r="D3" s="3"/>
      <c r="E3" s="3"/>
      <c r="F3" s="3"/>
      <c r="H3" s="71"/>
      <c r="I3" s="71"/>
      <c r="J3" s="71"/>
      <c r="K3" s="72"/>
      <c r="L3" s="72"/>
      <c r="M3" s="71"/>
      <c r="N3" s="71"/>
      <c r="O3" s="71"/>
      <c r="P3" s="71"/>
      <c r="Q3" s="71"/>
      <c r="R3" s="6"/>
      <c r="S3" s="80"/>
    </row>
    <row r="4" spans="1:24" ht="15.75">
      <c r="A4" s="4" t="s">
        <v>624</v>
      </c>
      <c r="B4" s="4"/>
      <c r="C4" s="4"/>
      <c r="D4" s="4"/>
      <c r="H4" s="71"/>
      <c r="I4" s="11" t="s">
        <v>4</v>
      </c>
      <c r="J4" s="11"/>
      <c r="K4" s="11"/>
      <c r="M4" s="71"/>
      <c r="N4" s="71"/>
      <c r="O4" s="71"/>
      <c r="P4" s="71"/>
      <c r="Q4" s="71"/>
      <c r="R4" s="73"/>
      <c r="S4" s="80"/>
    </row>
    <row r="5" spans="1:24" ht="36.75" customHeight="1">
      <c r="A5" s="1322" t="s">
        <v>625</v>
      </c>
      <c r="B5" s="1322"/>
      <c r="C5" s="4"/>
      <c r="D5" s="4"/>
      <c r="H5" s="361"/>
      <c r="I5" s="1323" t="s">
        <v>24</v>
      </c>
      <c r="J5" s="1323"/>
      <c r="K5" s="1323"/>
      <c r="L5" s="1323"/>
      <c r="M5" s="1323"/>
      <c r="N5" s="1323"/>
      <c r="O5" s="1323"/>
      <c r="P5" s="1323"/>
      <c r="Q5" s="1323"/>
      <c r="R5" s="1323"/>
      <c r="S5" s="80"/>
    </row>
    <row r="6" spans="1:24" ht="15.75">
      <c r="A6" s="2" t="s">
        <v>626</v>
      </c>
      <c r="B6" s="4"/>
      <c r="C6" s="4"/>
      <c r="D6" s="4"/>
      <c r="H6" s="361"/>
      <c r="I6" s="1324" t="s">
        <v>5</v>
      </c>
      <c r="J6" s="1324"/>
      <c r="K6" s="1324"/>
      <c r="L6" s="1324"/>
      <c r="M6" s="1324"/>
      <c r="N6" s="1324"/>
      <c r="O6" s="1324"/>
      <c r="P6" s="1324"/>
      <c r="Q6" s="1324"/>
      <c r="R6" s="1324"/>
      <c r="S6" s="80"/>
    </row>
    <row r="7" spans="1:24" ht="15.75">
      <c r="A7" s="1" t="s">
        <v>627</v>
      </c>
      <c r="B7" s="4"/>
      <c r="C7" s="4"/>
      <c r="D7" s="4"/>
      <c r="H7" s="361"/>
      <c r="I7" s="361"/>
      <c r="J7" s="429" t="s">
        <v>6</v>
      </c>
      <c r="K7" s="429"/>
      <c r="L7" s="429"/>
      <c r="M7" s="71"/>
      <c r="N7" s="71"/>
      <c r="O7" s="71"/>
      <c r="P7" s="71"/>
      <c r="Q7" s="71"/>
      <c r="R7" s="358"/>
      <c r="S7" s="80"/>
    </row>
    <row r="8" spans="1:24" ht="15.75">
      <c r="A8" s="1"/>
      <c r="B8" s="4"/>
      <c r="C8" s="4"/>
      <c r="D8" s="4"/>
      <c r="E8" s="12"/>
      <c r="F8" s="12"/>
      <c r="G8" s="12"/>
      <c r="H8" s="361"/>
      <c r="I8" s="361"/>
      <c r="J8" s="71"/>
      <c r="K8" s="71"/>
      <c r="L8" s="71"/>
      <c r="M8" s="71"/>
      <c r="N8" s="71"/>
      <c r="O8" s="71"/>
      <c r="P8" s="71"/>
      <c r="Q8" s="71"/>
      <c r="R8" s="358"/>
      <c r="S8" s="80"/>
    </row>
    <row r="9" spans="1:24" ht="15.75">
      <c r="A9" s="1"/>
      <c r="B9" s="4"/>
      <c r="C9" s="4"/>
      <c r="D9" s="4"/>
      <c r="E9" s="12"/>
      <c r="F9" s="12"/>
      <c r="G9" s="12"/>
      <c r="H9" s="361"/>
      <c r="I9" s="361"/>
      <c r="J9" s="71"/>
      <c r="K9" s="71"/>
      <c r="L9" s="71"/>
      <c r="M9" s="71"/>
      <c r="N9" s="71"/>
      <c r="O9" s="71"/>
      <c r="P9" s="71"/>
      <c r="Q9" s="71"/>
      <c r="R9" s="358"/>
      <c r="S9" s="80"/>
    </row>
    <row r="10" spans="1:24" ht="15" customHeight="1">
      <c r="A10" s="1276" t="s">
        <v>117</v>
      </c>
      <c r="B10" s="1276"/>
      <c r="C10" s="1276"/>
      <c r="D10" s="1276"/>
      <c r="E10" s="1276"/>
      <c r="F10" s="1276"/>
      <c r="G10" s="1276"/>
      <c r="H10" s="1276"/>
      <c r="I10" s="1276"/>
      <c r="J10" s="1276"/>
      <c r="K10" s="1276"/>
      <c r="L10" s="1276"/>
      <c r="M10" s="1276"/>
      <c r="N10" s="1276"/>
      <c r="O10" s="1276"/>
      <c r="P10" s="1276"/>
      <c r="Q10" s="1276"/>
      <c r="R10" s="1276"/>
      <c r="S10" s="80"/>
    </row>
    <row r="11" spans="1:24" ht="35.25" customHeight="1">
      <c r="A11" s="1277" t="s">
        <v>629</v>
      </c>
      <c r="B11" s="1277"/>
      <c r="C11" s="1277"/>
      <c r="D11" s="1277"/>
      <c r="E11" s="1277"/>
      <c r="F11" s="1277"/>
      <c r="G11" s="1277"/>
      <c r="H11" s="1277"/>
      <c r="I11" s="1277"/>
      <c r="J11" s="1277"/>
      <c r="K11" s="1277"/>
      <c r="L11" s="1277"/>
      <c r="M11" s="1277"/>
      <c r="N11" s="1277"/>
      <c r="O11" s="1277"/>
      <c r="P11" s="1277"/>
      <c r="Q11" s="1277"/>
      <c r="R11" s="1277"/>
      <c r="S11" s="80"/>
    </row>
    <row r="12" spans="1:24" ht="15.75">
      <c r="A12" s="77"/>
      <c r="B12" s="77"/>
      <c r="C12" s="77"/>
      <c r="D12" s="77"/>
      <c r="E12" s="77"/>
      <c r="F12" s="77"/>
      <c r="G12" s="430"/>
      <c r="H12" s="430"/>
      <c r="I12" s="430"/>
      <c r="J12" s="77"/>
      <c r="K12" s="77"/>
      <c r="L12" s="77"/>
      <c r="M12" s="77"/>
      <c r="N12" s="77"/>
      <c r="O12" s="77"/>
      <c r="P12" s="77"/>
      <c r="Q12" s="77"/>
      <c r="R12" s="81"/>
      <c r="S12" s="80"/>
      <c r="X12" s="78" t="s">
        <v>201</v>
      </c>
    </row>
    <row r="13" spans="1:24" ht="15.75">
      <c r="A13" s="5"/>
      <c r="B13" s="5"/>
      <c r="C13" s="5"/>
      <c r="D13" s="5"/>
      <c r="E13" s="5"/>
      <c r="F13" s="5"/>
      <c r="G13" s="5"/>
      <c r="H13" s="5"/>
      <c r="I13" s="5"/>
      <c r="J13" s="77"/>
      <c r="K13" s="77"/>
      <c r="L13" s="77"/>
      <c r="M13" s="77"/>
      <c r="N13" s="77"/>
      <c r="O13" s="77"/>
      <c r="P13" s="77"/>
      <c r="Q13" s="77"/>
      <c r="R13" s="69"/>
    </row>
    <row r="14" spans="1:24" ht="15.75" customHeight="1">
      <c r="A14" s="431" t="s">
        <v>29</v>
      </c>
      <c r="B14" s="431" t="s">
        <v>137</v>
      </c>
      <c r="C14" s="432"/>
      <c r="D14" s="433"/>
      <c r="E14" s="434" t="s">
        <v>211</v>
      </c>
      <c r="F14" s="434"/>
      <c r="G14" s="434"/>
      <c r="H14" s="1298" t="s">
        <v>138</v>
      </c>
      <c r="I14" s="1299"/>
      <c r="J14" s="1299"/>
      <c r="K14" s="1299"/>
      <c r="L14" s="1299"/>
      <c r="M14" s="1299"/>
      <c r="N14" s="1299"/>
      <c r="O14" s="435"/>
      <c r="P14" s="435"/>
      <c r="Q14" s="435"/>
      <c r="R14" s="436" t="s">
        <v>34</v>
      </c>
    </row>
    <row r="15" spans="1:24" ht="15.75">
      <c r="A15" s="437"/>
      <c r="B15" s="437" t="s">
        <v>139</v>
      </c>
      <c r="C15" s="77"/>
      <c r="D15" s="438"/>
      <c r="E15" s="82" t="s">
        <v>140</v>
      </c>
      <c r="F15" s="82"/>
      <c r="G15" s="82"/>
      <c r="H15" s="1271" t="s">
        <v>213</v>
      </c>
      <c r="I15" s="1300"/>
      <c r="J15" s="1300"/>
      <c r="K15" s="1300"/>
      <c r="L15" s="1300"/>
      <c r="M15" s="1300"/>
      <c r="N15" s="1300"/>
      <c r="O15" s="81"/>
      <c r="P15" s="81"/>
      <c r="Q15" s="81"/>
      <c r="R15" s="439" t="s">
        <v>141</v>
      </c>
    </row>
    <row r="16" spans="1:24" ht="15" customHeight="1">
      <c r="A16" s="437"/>
      <c r="B16" s="437"/>
      <c r="C16" s="77"/>
      <c r="D16" s="438"/>
      <c r="E16" s="82" t="s">
        <v>142</v>
      </c>
      <c r="F16" s="82"/>
      <c r="G16" s="82"/>
      <c r="H16" s="1271" t="s">
        <v>143</v>
      </c>
      <c r="I16" s="1300"/>
      <c r="J16" s="1300"/>
      <c r="K16" s="1300"/>
      <c r="L16" s="1300"/>
      <c r="M16" s="1300"/>
      <c r="N16" s="1300"/>
      <c r="O16" s="81"/>
      <c r="P16" s="81"/>
      <c r="Q16" s="81"/>
      <c r="R16" s="439"/>
    </row>
    <row r="17" spans="1:19" ht="15" customHeight="1">
      <c r="A17" s="437"/>
      <c r="B17" s="437"/>
      <c r="C17" s="77"/>
      <c r="D17" s="438"/>
      <c r="E17" s="82" t="s">
        <v>144</v>
      </c>
      <c r="F17" s="82"/>
      <c r="G17" s="82"/>
      <c r="H17" s="437"/>
      <c r="I17" s="77"/>
      <c r="J17" s="77"/>
      <c r="K17" s="77"/>
      <c r="L17" s="77"/>
      <c r="M17" s="77"/>
      <c r="N17" s="77"/>
      <c r="O17" s="77"/>
      <c r="P17" s="77"/>
      <c r="Q17" s="77"/>
      <c r="R17" s="439"/>
    </row>
    <row r="18" spans="1:19" ht="15" customHeight="1">
      <c r="A18" s="437"/>
      <c r="B18" s="437"/>
      <c r="C18" s="77"/>
      <c r="D18" s="438"/>
      <c r="E18" s="82" t="s">
        <v>145</v>
      </c>
      <c r="F18" s="82"/>
      <c r="G18" s="82"/>
      <c r="H18" s="437"/>
      <c r="I18" s="77"/>
      <c r="J18" s="440"/>
      <c r="K18" s="77"/>
      <c r="L18" s="77"/>
      <c r="M18" s="77"/>
      <c r="N18" s="77"/>
      <c r="O18" s="77"/>
      <c r="P18" s="77"/>
      <c r="Q18" s="77"/>
      <c r="R18" s="439"/>
    </row>
    <row r="19" spans="1:19" ht="15" customHeight="1">
      <c r="A19" s="437"/>
      <c r="B19" s="437"/>
      <c r="C19" s="77"/>
      <c r="D19" s="438"/>
      <c r="E19" s="82" t="s">
        <v>146</v>
      </c>
      <c r="F19" s="82"/>
      <c r="G19" s="82"/>
      <c r="H19" s="437"/>
      <c r="I19" s="77"/>
      <c r="J19" s="77"/>
      <c r="K19" s="77"/>
      <c r="L19" s="77"/>
      <c r="M19" s="77"/>
      <c r="N19" s="77"/>
      <c r="O19" s="77"/>
      <c r="P19" s="77"/>
      <c r="Q19" s="77"/>
      <c r="R19" s="439"/>
    </row>
    <row r="20" spans="1:19" ht="15.75">
      <c r="A20" s="441">
        <v>1</v>
      </c>
      <c r="B20" s="1316">
        <v>2</v>
      </c>
      <c r="C20" s="1317"/>
      <c r="D20" s="1318"/>
      <c r="E20" s="1319">
        <v>3</v>
      </c>
      <c r="F20" s="1317"/>
      <c r="G20" s="1320"/>
      <c r="H20" s="442"/>
      <c r="I20" s="443"/>
      <c r="J20" s="443"/>
      <c r="K20" s="1321">
        <v>4</v>
      </c>
      <c r="L20" s="1321"/>
      <c r="M20" s="444"/>
      <c r="N20" s="444"/>
      <c r="O20" s="444"/>
      <c r="P20" s="444"/>
      <c r="Q20" s="444"/>
      <c r="R20" s="445">
        <v>5</v>
      </c>
    </row>
    <row r="21" spans="1:19" ht="39" customHeight="1">
      <c r="A21" s="446"/>
      <c r="B21" s="1313" t="s">
        <v>525</v>
      </c>
      <c r="C21" s="1314"/>
      <c r="D21" s="1314"/>
      <c r="E21" s="1314"/>
      <c r="F21" s="1314"/>
      <c r="G21" s="1314"/>
      <c r="H21" s="1314"/>
      <c r="I21" s="1314"/>
      <c r="J21" s="1314"/>
      <c r="K21" s="1314"/>
      <c r="L21" s="1314"/>
      <c r="M21" s="1314"/>
      <c r="N21" s="1314"/>
      <c r="O21" s="1314"/>
      <c r="P21" s="1314"/>
      <c r="Q21" s="1314"/>
      <c r="R21" s="1315"/>
    </row>
    <row r="22" spans="1:19" ht="15" customHeight="1">
      <c r="A22" s="451">
        <v>1</v>
      </c>
      <c r="B22" s="1294" t="s">
        <v>406</v>
      </c>
      <c r="C22" s="1294"/>
      <c r="D22" s="1294"/>
      <c r="E22" s="1294"/>
      <c r="F22" s="1294"/>
      <c r="G22" s="1294"/>
      <c r="H22" s="1294"/>
      <c r="I22" s="1294"/>
      <c r="J22" s="1294"/>
      <c r="K22" s="1294"/>
      <c r="L22" s="1294"/>
      <c r="M22" s="1294"/>
      <c r="N22" s="1294"/>
      <c r="O22" s="1294"/>
      <c r="P22" s="1294"/>
      <c r="Q22" s="1294"/>
      <c r="R22" s="1294"/>
    </row>
    <row r="23" spans="1:19" ht="15.75" customHeight="1">
      <c r="A23" s="452"/>
      <c r="B23" s="453" t="s">
        <v>189</v>
      </c>
      <c r="C23" s="77"/>
      <c r="D23" s="447"/>
      <c r="E23" s="454"/>
      <c r="F23" s="455"/>
      <c r="G23" s="456"/>
      <c r="H23" s="448"/>
      <c r="I23" s="81"/>
      <c r="J23" s="449"/>
      <c r="K23" s="81"/>
      <c r="L23" s="449"/>
      <c r="M23" s="81"/>
      <c r="N23" s="81"/>
      <c r="O23" s="81"/>
      <c r="P23" s="81"/>
      <c r="Q23" s="81"/>
      <c r="R23" s="450"/>
    </row>
    <row r="24" spans="1:19" ht="15" customHeight="1">
      <c r="A24" s="452"/>
      <c r="B24" s="457" t="s">
        <v>361</v>
      </c>
      <c r="C24" s="77"/>
      <c r="D24" s="447"/>
      <c r="E24" s="1187" t="s">
        <v>405</v>
      </c>
      <c r="F24" s="1188"/>
      <c r="G24" s="1189"/>
      <c r="H24" s="448"/>
      <c r="I24" s="81"/>
      <c r="J24" s="449"/>
      <c r="K24" s="81"/>
      <c r="L24" s="449"/>
      <c r="M24" s="81"/>
      <c r="N24" s="81"/>
      <c r="O24" s="81"/>
      <c r="P24" s="81"/>
      <c r="Q24" s="81"/>
      <c r="R24" s="450"/>
    </row>
    <row r="25" spans="1:19" ht="15" customHeight="1">
      <c r="A25" s="452"/>
      <c r="B25" s="457" t="s">
        <v>40</v>
      </c>
      <c r="C25" s="77"/>
      <c r="D25" s="447"/>
      <c r="E25" s="1187" t="s">
        <v>404</v>
      </c>
      <c r="F25" s="1188"/>
      <c r="G25" s="1189"/>
      <c r="H25" s="448"/>
      <c r="I25" s="81"/>
      <c r="J25" s="449"/>
      <c r="K25" s="81"/>
      <c r="L25" s="449"/>
      <c r="M25" s="81"/>
      <c r="N25" s="81"/>
      <c r="O25" s="81"/>
      <c r="P25" s="81"/>
      <c r="Q25" s="81"/>
      <c r="R25" s="450"/>
    </row>
    <row r="26" spans="1:19" ht="15" customHeight="1">
      <c r="A26" s="452"/>
      <c r="B26" s="1295" t="s">
        <v>362</v>
      </c>
      <c r="C26" s="1296"/>
      <c r="D26" s="1296"/>
      <c r="E26" s="1296"/>
      <c r="F26" s="1296"/>
      <c r="G26" s="1296"/>
      <c r="H26" s="1296"/>
      <c r="I26" s="1296"/>
      <c r="J26" s="1296"/>
      <c r="K26" s="1296"/>
      <c r="L26" s="1296"/>
      <c r="M26" s="1296"/>
      <c r="N26" s="1296"/>
      <c r="O26" s="1296"/>
      <c r="P26" s="1296"/>
      <c r="Q26" s="1296"/>
      <c r="R26" s="1297"/>
    </row>
    <row r="27" spans="1:19" ht="44.25" customHeight="1">
      <c r="A27" s="458" t="s">
        <v>351</v>
      </c>
      <c r="B27" s="1278" t="s">
        <v>364</v>
      </c>
      <c r="C27" s="1279"/>
      <c r="D27" s="1280"/>
      <c r="E27" s="1290" t="s">
        <v>403</v>
      </c>
      <c r="F27" s="1291"/>
      <c r="G27" s="1292"/>
      <c r="H27" s="448">
        <v>5</v>
      </c>
      <c r="I27" s="81" t="s">
        <v>147</v>
      </c>
      <c r="J27" s="449">
        <v>18.3</v>
      </c>
      <c r="K27" s="81"/>
      <c r="L27" s="449"/>
      <c r="M27" s="81"/>
      <c r="N27" s="81"/>
      <c r="O27" s="81"/>
      <c r="P27" s="81"/>
      <c r="Q27" s="81"/>
      <c r="R27" s="450">
        <f>J27*H27</f>
        <v>92</v>
      </c>
      <c r="S27" s="67" t="s">
        <v>363</v>
      </c>
    </row>
    <row r="28" spans="1:19" ht="33" customHeight="1">
      <c r="A28" s="1260" t="s">
        <v>352</v>
      </c>
      <c r="B28" s="1301" t="s">
        <v>365</v>
      </c>
      <c r="C28" s="1210"/>
      <c r="D28" s="1302"/>
      <c r="E28" s="1293" t="s">
        <v>402</v>
      </c>
      <c r="F28" s="1293"/>
      <c r="G28" s="1293"/>
      <c r="H28" s="459"/>
      <c r="I28" s="460"/>
      <c r="J28" s="460"/>
      <c r="K28" s="460"/>
      <c r="L28" s="460"/>
      <c r="M28" s="460"/>
      <c r="N28" s="460"/>
      <c r="O28" s="460"/>
      <c r="P28" s="460"/>
      <c r="Q28" s="460"/>
      <c r="R28" s="461"/>
    </row>
    <row r="29" spans="1:19" ht="15.75">
      <c r="A29" s="1261"/>
      <c r="B29" s="462" t="s">
        <v>190</v>
      </c>
      <c r="C29" s="463"/>
      <c r="D29" s="464"/>
      <c r="E29" s="1293"/>
      <c r="F29" s="1293"/>
      <c r="G29" s="1293"/>
      <c r="H29" s="465">
        <v>5</v>
      </c>
      <c r="I29" s="466" t="s">
        <v>147</v>
      </c>
      <c r="J29" s="466">
        <v>2.57</v>
      </c>
      <c r="K29" s="466"/>
      <c r="L29" s="466"/>
      <c r="M29" s="466"/>
      <c r="N29" s="466"/>
      <c r="O29" s="466"/>
      <c r="P29" s="466"/>
      <c r="Q29" s="466"/>
      <c r="R29" s="467">
        <f>H29*J29</f>
        <v>13</v>
      </c>
    </row>
    <row r="30" spans="1:19" ht="15.75">
      <c r="A30" s="468"/>
      <c r="B30" s="1262" t="s">
        <v>366</v>
      </c>
      <c r="C30" s="1263"/>
      <c r="D30" s="1263"/>
      <c r="E30" s="1263"/>
      <c r="F30" s="1263"/>
      <c r="G30" s="1263"/>
      <c r="H30" s="1263"/>
      <c r="I30" s="1263"/>
      <c r="J30" s="1263"/>
      <c r="K30" s="1263"/>
      <c r="L30" s="1263"/>
      <c r="M30" s="1263"/>
      <c r="N30" s="1263"/>
      <c r="O30" s="1263"/>
      <c r="P30" s="1263"/>
      <c r="Q30" s="1263"/>
      <c r="R30" s="1264"/>
    </row>
    <row r="31" spans="1:19" ht="48" customHeight="1">
      <c r="A31" s="1260" t="s">
        <v>353</v>
      </c>
      <c r="B31" s="1281" t="s">
        <v>367</v>
      </c>
      <c r="C31" s="1282"/>
      <c r="D31" s="1283"/>
      <c r="E31" s="1284" t="s">
        <v>397</v>
      </c>
      <c r="F31" s="1285"/>
      <c r="G31" s="1286"/>
      <c r="H31" s="81">
        <v>5</v>
      </c>
      <c r="I31" s="81" t="s">
        <v>147</v>
      </c>
      <c r="J31" s="81">
        <v>16.3</v>
      </c>
      <c r="K31" s="81"/>
      <c r="L31" s="81"/>
      <c r="M31" s="81"/>
      <c r="N31" s="81"/>
      <c r="O31" s="81"/>
      <c r="P31" s="81"/>
      <c r="Q31" s="81"/>
      <c r="R31" s="450">
        <f>H31*J31</f>
        <v>82</v>
      </c>
    </row>
    <row r="32" spans="1:19" ht="17.25" customHeight="1">
      <c r="A32" s="1261"/>
      <c r="B32" s="462" t="s">
        <v>190</v>
      </c>
      <c r="C32" s="469"/>
      <c r="D32" s="470"/>
      <c r="E32" s="1287"/>
      <c r="F32" s="1288"/>
      <c r="G32" s="1289"/>
      <c r="H32" s="471"/>
      <c r="I32" s="472"/>
      <c r="J32" s="472"/>
      <c r="K32" s="472"/>
      <c r="L32" s="472"/>
      <c r="M32" s="472"/>
      <c r="N32" s="472"/>
      <c r="O32" s="81"/>
      <c r="P32" s="81"/>
      <c r="Q32" s="81"/>
      <c r="R32" s="473"/>
    </row>
    <row r="33" spans="1:18" ht="33" customHeight="1">
      <c r="A33" s="1260" t="s">
        <v>354</v>
      </c>
      <c r="B33" s="1124" t="s">
        <v>48</v>
      </c>
      <c r="C33" s="1125"/>
      <c r="D33" s="1126"/>
      <c r="E33" s="1184" t="s">
        <v>396</v>
      </c>
      <c r="F33" s="1185"/>
      <c r="G33" s="1303"/>
      <c r="H33" s="81">
        <v>10</v>
      </c>
      <c r="I33" s="81" t="s">
        <v>147</v>
      </c>
      <c r="J33" s="81">
        <v>7.3</v>
      </c>
      <c r="K33" s="81" t="s">
        <v>147</v>
      </c>
      <c r="L33" s="81">
        <v>1.1499999999999999</v>
      </c>
      <c r="M33" s="81"/>
      <c r="N33" s="81"/>
      <c r="O33" s="81"/>
      <c r="P33" s="81"/>
      <c r="Q33" s="81"/>
      <c r="R33" s="1273">
        <f>H33*J33*L33</f>
        <v>84</v>
      </c>
    </row>
    <row r="34" spans="1:18" ht="15" customHeight="1">
      <c r="A34" s="1182"/>
      <c r="B34" s="1124" t="s">
        <v>191</v>
      </c>
      <c r="C34" s="1125"/>
      <c r="D34" s="1126"/>
      <c r="E34" s="1290"/>
      <c r="F34" s="1304"/>
      <c r="G34" s="1305"/>
      <c r="H34" s="1271"/>
      <c r="I34" s="1195"/>
      <c r="J34" s="1195"/>
      <c r="K34" s="1195"/>
      <c r="L34" s="1195"/>
      <c r="M34" s="1195"/>
      <c r="N34" s="1195"/>
      <c r="O34" s="81"/>
      <c r="P34" s="81"/>
      <c r="Q34" s="81"/>
      <c r="R34" s="1274"/>
    </row>
    <row r="35" spans="1:18" ht="27.75" customHeight="1">
      <c r="A35" s="1261"/>
      <c r="B35" s="1268" t="s">
        <v>370</v>
      </c>
      <c r="C35" s="1269"/>
      <c r="D35" s="1270"/>
      <c r="E35" s="1265" t="s">
        <v>368</v>
      </c>
      <c r="F35" s="1266"/>
      <c r="G35" s="1267"/>
      <c r="H35" s="1272"/>
      <c r="I35" s="1176"/>
      <c r="J35" s="1176"/>
      <c r="K35" s="1176"/>
      <c r="L35" s="1176"/>
      <c r="M35" s="1176"/>
      <c r="N35" s="1176"/>
      <c r="O35" s="81"/>
      <c r="P35" s="81"/>
      <c r="Q35" s="81"/>
      <c r="R35" s="1275"/>
    </row>
    <row r="36" spans="1:18" ht="45" customHeight="1">
      <c r="A36" s="474" t="s">
        <v>355</v>
      </c>
      <c r="B36" s="1268" t="s">
        <v>371</v>
      </c>
      <c r="C36" s="1269"/>
      <c r="D36" s="1270"/>
      <c r="E36" s="1306" t="s">
        <v>369</v>
      </c>
      <c r="F36" s="1307"/>
      <c r="G36" s="1308"/>
      <c r="H36" s="1216" t="s">
        <v>372</v>
      </c>
      <c r="I36" s="1217"/>
      <c r="J36" s="475" t="s">
        <v>147</v>
      </c>
      <c r="K36" s="472"/>
      <c r="L36" s="472">
        <v>0.85</v>
      </c>
      <c r="M36" s="472"/>
      <c r="N36" s="472"/>
      <c r="O36" s="81"/>
      <c r="P36" s="81"/>
      <c r="Q36" s="81"/>
      <c r="R36" s="476">
        <f>(R27+R29+R31+R33)*L36</f>
        <v>230</v>
      </c>
    </row>
    <row r="37" spans="1:18" ht="15.75">
      <c r="A37" s="477"/>
      <c r="B37" s="478" t="s">
        <v>148</v>
      </c>
      <c r="C37" s="479"/>
      <c r="D37" s="480"/>
      <c r="E37" s="481"/>
      <c r="F37" s="482"/>
      <c r="G37" s="482"/>
      <c r="H37" s="483"/>
      <c r="I37" s="444"/>
      <c r="J37" s="444"/>
      <c r="K37" s="444"/>
      <c r="L37" s="444"/>
      <c r="M37" s="444"/>
      <c r="N37" s="444"/>
      <c r="O37" s="444"/>
      <c r="P37" s="444"/>
      <c r="Q37" s="444"/>
      <c r="R37" s="484">
        <f>R36</f>
        <v>230</v>
      </c>
    </row>
    <row r="38" spans="1:18" ht="43.5" customHeight="1">
      <c r="A38" s="485" t="s">
        <v>373</v>
      </c>
      <c r="B38" s="1227" t="s">
        <v>392</v>
      </c>
      <c r="C38" s="1228"/>
      <c r="D38" s="1229"/>
      <c r="E38" s="1233" t="s">
        <v>192</v>
      </c>
      <c r="F38" s="1248"/>
      <c r="G38" s="1249"/>
      <c r="H38" s="486">
        <v>8.7499999999999994E-2</v>
      </c>
      <c r="I38" s="487" t="s">
        <v>149</v>
      </c>
      <c r="J38" s="488">
        <f>R37</f>
        <v>230</v>
      </c>
      <c r="K38" s="5"/>
      <c r="L38" s="488"/>
      <c r="M38" s="488"/>
      <c r="N38" s="488"/>
      <c r="O38" s="488"/>
      <c r="P38" s="488"/>
      <c r="Q38" s="488"/>
      <c r="R38" s="467">
        <f>H38*J38</f>
        <v>20</v>
      </c>
    </row>
    <row r="39" spans="1:18" ht="12.75" customHeight="1">
      <c r="A39" s="485" t="s">
        <v>374</v>
      </c>
      <c r="B39" s="489" t="s">
        <v>150</v>
      </c>
      <c r="C39" s="479"/>
      <c r="D39" s="480"/>
      <c r="E39" s="1232" t="s">
        <v>151</v>
      </c>
      <c r="F39" s="1232"/>
      <c r="G39" s="1233"/>
      <c r="H39" s="490">
        <v>0.06</v>
      </c>
      <c r="I39" s="444" t="s">
        <v>375</v>
      </c>
      <c r="J39" s="491">
        <f>R37</f>
        <v>230</v>
      </c>
      <c r="K39" s="492" t="s">
        <v>180</v>
      </c>
      <c r="L39" s="491">
        <f>R38</f>
        <v>20</v>
      </c>
      <c r="M39" s="491"/>
      <c r="N39" s="493" t="s">
        <v>376</v>
      </c>
      <c r="O39" s="444"/>
      <c r="P39" s="444"/>
      <c r="Q39" s="444"/>
      <c r="R39" s="494">
        <f>H39*(R37+R38)</f>
        <v>15</v>
      </c>
    </row>
    <row r="40" spans="1:18" ht="15.75">
      <c r="A40" s="485" t="s">
        <v>377</v>
      </c>
      <c r="B40" s="489" t="s">
        <v>152</v>
      </c>
      <c r="C40" s="479"/>
      <c r="D40" s="480"/>
      <c r="E40" s="489"/>
      <c r="F40" s="479"/>
      <c r="G40" s="480"/>
      <c r="H40" s="495"/>
      <c r="I40" s="496"/>
      <c r="J40" s="496"/>
      <c r="K40" s="496"/>
      <c r="L40" s="496"/>
      <c r="M40" s="496"/>
      <c r="N40" s="496"/>
      <c r="O40" s="497"/>
      <c r="P40" s="497"/>
      <c r="Q40" s="497"/>
      <c r="R40" s="494">
        <f>R37+R38+R39</f>
        <v>265</v>
      </c>
    </row>
    <row r="41" spans="1:18" ht="15.75">
      <c r="A41" s="1311" t="s">
        <v>378</v>
      </c>
      <c r="B41" s="1250" t="s">
        <v>193</v>
      </c>
      <c r="C41" s="1251"/>
      <c r="D41" s="1252"/>
      <c r="E41" s="1256" t="s">
        <v>384</v>
      </c>
      <c r="F41" s="1257"/>
      <c r="G41" s="1257"/>
      <c r="H41" s="1177" t="s">
        <v>385</v>
      </c>
      <c r="I41" s="1178"/>
      <c r="J41" s="1178"/>
      <c r="K41" s="1178"/>
      <c r="L41" s="1178"/>
      <c r="M41" s="81"/>
      <c r="N41" s="81"/>
      <c r="O41" s="460"/>
      <c r="P41" s="460"/>
      <c r="Q41" s="460"/>
      <c r="R41" s="1207">
        <f>H42*J42</f>
        <v>345</v>
      </c>
    </row>
    <row r="42" spans="1:18" ht="24.75" customHeight="1">
      <c r="A42" s="1312"/>
      <c r="B42" s="1253"/>
      <c r="C42" s="1254"/>
      <c r="D42" s="1255"/>
      <c r="E42" s="1144"/>
      <c r="F42" s="1258"/>
      <c r="G42" s="1259"/>
      <c r="H42" s="448">
        <f>1+(0.15+0.15)</f>
        <v>1.3</v>
      </c>
      <c r="I42" s="81" t="s">
        <v>147</v>
      </c>
      <c r="J42" s="498">
        <f>R40</f>
        <v>265</v>
      </c>
      <c r="K42" s="81"/>
      <c r="L42" s="81"/>
      <c r="M42" s="81"/>
      <c r="N42" s="81"/>
      <c r="O42" s="460"/>
      <c r="P42" s="460"/>
      <c r="Q42" s="460"/>
      <c r="R42" s="1208"/>
    </row>
    <row r="43" spans="1:18" ht="15.75">
      <c r="A43" s="499" t="s">
        <v>356</v>
      </c>
      <c r="B43" s="1218" t="s">
        <v>401</v>
      </c>
      <c r="C43" s="1219"/>
      <c r="D43" s="1219"/>
      <c r="E43" s="1219"/>
      <c r="F43" s="1219"/>
      <c r="G43" s="1219"/>
      <c r="H43" s="1219"/>
      <c r="I43" s="1219"/>
      <c r="J43" s="1219"/>
      <c r="K43" s="1219"/>
      <c r="L43" s="1219"/>
      <c r="M43" s="1219"/>
      <c r="N43" s="1219"/>
      <c r="O43" s="1219"/>
      <c r="P43" s="1219"/>
      <c r="Q43" s="1219"/>
      <c r="R43" s="1220"/>
    </row>
    <row r="44" spans="1:18" ht="15.75">
      <c r="A44" s="500" t="s">
        <v>153</v>
      </c>
      <c r="B44" s="501" t="s">
        <v>154</v>
      </c>
      <c r="C44" s="502"/>
      <c r="D44" s="503"/>
      <c r="E44" s="1238" t="s">
        <v>155</v>
      </c>
      <c r="F44" s="1239"/>
      <c r="G44" s="1240"/>
      <c r="H44" s="504">
        <v>6</v>
      </c>
      <c r="I44" s="505" t="s">
        <v>147</v>
      </c>
      <c r="J44" s="505">
        <v>1.9</v>
      </c>
      <c r="K44" s="505"/>
      <c r="L44" s="505"/>
      <c r="M44" s="505"/>
      <c r="N44" s="505"/>
      <c r="O44" s="505"/>
      <c r="P44" s="505"/>
      <c r="Q44" s="505"/>
      <c r="R44" s="506">
        <f t="shared" ref="R44:R51" si="0">H44*J44</f>
        <v>11</v>
      </c>
    </row>
    <row r="45" spans="1:18" ht="27" customHeight="1">
      <c r="A45" s="507" t="s">
        <v>156</v>
      </c>
      <c r="B45" s="1241" t="s">
        <v>157</v>
      </c>
      <c r="C45" s="1242"/>
      <c r="D45" s="1243"/>
      <c r="E45" s="1244" t="s">
        <v>158</v>
      </c>
      <c r="F45" s="1245"/>
      <c r="G45" s="1246"/>
      <c r="H45" s="508">
        <v>10</v>
      </c>
      <c r="I45" s="509" t="s">
        <v>147</v>
      </c>
      <c r="J45" s="509">
        <v>13.7</v>
      </c>
      <c r="K45" s="509"/>
      <c r="L45" s="509"/>
      <c r="M45" s="509"/>
      <c r="N45" s="509"/>
      <c r="O45" s="509"/>
      <c r="P45" s="509"/>
      <c r="Q45" s="509"/>
      <c r="R45" s="510">
        <f t="shared" si="0"/>
        <v>137</v>
      </c>
    </row>
    <row r="46" spans="1:18" ht="24.75" customHeight="1">
      <c r="A46" s="500" t="s">
        <v>159</v>
      </c>
      <c r="B46" s="1247" t="s">
        <v>160</v>
      </c>
      <c r="C46" s="1242"/>
      <c r="D46" s="1243"/>
      <c r="E46" s="1244" t="s">
        <v>161</v>
      </c>
      <c r="F46" s="1245"/>
      <c r="G46" s="1246"/>
      <c r="H46" s="504">
        <v>10</v>
      </c>
      <c r="I46" s="505" t="s">
        <v>147</v>
      </c>
      <c r="J46" s="505">
        <v>7</v>
      </c>
      <c r="K46" s="505"/>
      <c r="L46" s="505"/>
      <c r="M46" s="505"/>
      <c r="N46" s="505"/>
      <c r="O46" s="505"/>
      <c r="P46" s="505"/>
      <c r="Q46" s="505"/>
      <c r="R46" s="510">
        <f t="shared" si="0"/>
        <v>70</v>
      </c>
    </row>
    <row r="47" spans="1:18" ht="26.25" customHeight="1">
      <c r="A47" s="507" t="s">
        <v>162</v>
      </c>
      <c r="B47" s="1241" t="s">
        <v>163</v>
      </c>
      <c r="C47" s="1242"/>
      <c r="D47" s="1243"/>
      <c r="E47" s="1244" t="s">
        <v>164</v>
      </c>
      <c r="F47" s="1245"/>
      <c r="G47" s="1246"/>
      <c r="H47" s="508">
        <v>6</v>
      </c>
      <c r="I47" s="509" t="s">
        <v>147</v>
      </c>
      <c r="J47" s="509">
        <f>16.4+13.8+18.2</f>
        <v>48.4</v>
      </c>
      <c r="K47" s="509"/>
      <c r="L47" s="509"/>
      <c r="M47" s="509"/>
      <c r="N47" s="509"/>
      <c r="O47" s="509"/>
      <c r="P47" s="509"/>
      <c r="Q47" s="509"/>
      <c r="R47" s="506">
        <f t="shared" si="0"/>
        <v>290</v>
      </c>
    </row>
    <row r="48" spans="1:18" ht="26.25" customHeight="1">
      <c r="A48" s="500" t="s">
        <v>165</v>
      </c>
      <c r="B48" s="1331" t="s">
        <v>166</v>
      </c>
      <c r="C48" s="1332"/>
      <c r="D48" s="1333"/>
      <c r="E48" s="1334" t="s">
        <v>167</v>
      </c>
      <c r="F48" s="1335"/>
      <c r="G48" s="1336"/>
      <c r="H48" s="504">
        <v>6</v>
      </c>
      <c r="I48" s="505" t="s">
        <v>147</v>
      </c>
      <c r="J48" s="505">
        <v>25.4</v>
      </c>
      <c r="K48" s="505"/>
      <c r="L48" s="505"/>
      <c r="M48" s="505"/>
      <c r="N48" s="505"/>
      <c r="O48" s="505"/>
      <c r="P48" s="505"/>
      <c r="Q48" s="505"/>
      <c r="R48" s="510">
        <f t="shared" si="0"/>
        <v>152</v>
      </c>
    </row>
    <row r="49" spans="1:27" ht="25.5" customHeight="1">
      <c r="A49" s="511" t="s">
        <v>168</v>
      </c>
      <c r="B49" s="1337" t="s">
        <v>169</v>
      </c>
      <c r="C49" s="1338"/>
      <c r="D49" s="1339"/>
      <c r="E49" s="1334" t="s">
        <v>170</v>
      </c>
      <c r="F49" s="1335"/>
      <c r="G49" s="1336"/>
      <c r="H49" s="512">
        <v>2</v>
      </c>
      <c r="I49" s="512" t="s">
        <v>147</v>
      </c>
      <c r="J49" s="512">
        <v>11.7</v>
      </c>
      <c r="K49" s="512"/>
      <c r="L49" s="512"/>
      <c r="M49" s="512"/>
      <c r="N49" s="512"/>
      <c r="O49" s="512"/>
      <c r="P49" s="512"/>
      <c r="Q49" s="512"/>
      <c r="R49" s="506">
        <f t="shared" si="0"/>
        <v>23</v>
      </c>
    </row>
    <row r="50" spans="1:27" ht="12.75" customHeight="1">
      <c r="A50" s="513" t="s">
        <v>171</v>
      </c>
      <c r="B50" s="514" t="s">
        <v>172</v>
      </c>
      <c r="C50" s="515"/>
      <c r="D50" s="516"/>
      <c r="E50" s="1310" t="s">
        <v>173</v>
      </c>
      <c r="F50" s="1310"/>
      <c r="G50" s="1310"/>
      <c r="H50" s="517">
        <v>2</v>
      </c>
      <c r="I50" s="518" t="s">
        <v>147</v>
      </c>
      <c r="J50" s="518">
        <v>67.3</v>
      </c>
      <c r="K50" s="518"/>
      <c r="L50" s="519"/>
      <c r="M50" s="518"/>
      <c r="N50" s="518"/>
      <c r="O50" s="518"/>
      <c r="P50" s="518"/>
      <c r="Q50" s="518"/>
      <c r="R50" s="520">
        <f t="shared" si="0"/>
        <v>135</v>
      </c>
    </row>
    <row r="51" spans="1:27" ht="45" customHeight="1">
      <c r="A51" s="521" t="s">
        <v>27</v>
      </c>
      <c r="B51" s="1212" t="s">
        <v>381</v>
      </c>
      <c r="C51" s="1213"/>
      <c r="D51" s="1214"/>
      <c r="E51" s="1221" t="s">
        <v>379</v>
      </c>
      <c r="F51" s="1222"/>
      <c r="G51" s="1223"/>
      <c r="H51" s="522">
        <v>5</v>
      </c>
      <c r="I51" s="523" t="s">
        <v>147</v>
      </c>
      <c r="J51" s="524">
        <v>147.4</v>
      </c>
      <c r="K51" s="523"/>
      <c r="L51" s="525"/>
      <c r="M51" s="523"/>
      <c r="N51" s="523"/>
      <c r="O51" s="523"/>
      <c r="P51" s="523"/>
      <c r="Q51" s="523"/>
      <c r="R51" s="526">
        <f t="shared" si="0"/>
        <v>737</v>
      </c>
      <c r="S51" s="359">
        <f>R51*51.18</f>
        <v>37719.660000000003</v>
      </c>
      <c r="T51" s="1215" t="s">
        <v>382</v>
      </c>
      <c r="U51" s="1215"/>
      <c r="V51" s="1215"/>
      <c r="W51" t="s">
        <v>380</v>
      </c>
      <c r="X51" s="360"/>
      <c r="Y51" s="360"/>
      <c r="Z51" s="360"/>
      <c r="AA51" s="360"/>
    </row>
    <row r="52" spans="1:27" ht="15.75">
      <c r="A52" s="458"/>
      <c r="B52" s="527" t="s">
        <v>174</v>
      </c>
      <c r="C52" s="502"/>
      <c r="D52" s="528"/>
      <c r="E52" s="529"/>
      <c r="F52" s="502"/>
      <c r="G52" s="528"/>
      <c r="H52" s="530"/>
      <c r="I52" s="531"/>
      <c r="J52" s="1234"/>
      <c r="K52" s="1234"/>
      <c r="L52" s="1234"/>
      <c r="M52" s="531"/>
      <c r="N52" s="531"/>
      <c r="O52" s="531"/>
      <c r="P52" s="531"/>
      <c r="Q52" s="531"/>
      <c r="R52" s="532"/>
      <c r="T52" s="1215"/>
      <c r="U52" s="1215"/>
      <c r="V52" s="1215"/>
      <c r="W52" s="360"/>
      <c r="X52" s="360"/>
      <c r="Y52" s="360"/>
      <c r="Z52" s="360"/>
      <c r="AA52" s="360"/>
    </row>
    <row r="53" spans="1:27" ht="31.5" customHeight="1">
      <c r="A53" s="533"/>
      <c r="B53" s="1212" t="s">
        <v>383</v>
      </c>
      <c r="C53" s="1213"/>
      <c r="D53" s="1214"/>
      <c r="E53" s="1235" t="s">
        <v>176</v>
      </c>
      <c r="F53" s="1236"/>
      <c r="G53" s="1237"/>
      <c r="H53" s="534">
        <v>1.3</v>
      </c>
      <c r="I53" s="535" t="s">
        <v>147</v>
      </c>
      <c r="J53" s="536">
        <f>R51</f>
        <v>737</v>
      </c>
      <c r="K53" s="536"/>
      <c r="L53" s="536"/>
      <c r="M53" s="535"/>
      <c r="N53" s="535"/>
      <c r="O53" s="535"/>
      <c r="P53" s="535"/>
      <c r="Q53" s="535"/>
      <c r="R53" s="537">
        <f>H53*J53</f>
        <v>958</v>
      </c>
      <c r="S53" s="359">
        <f>S51*1.3</f>
        <v>49035.557999999997</v>
      </c>
      <c r="T53" s="1215"/>
      <c r="U53" s="1215"/>
      <c r="V53" s="1215"/>
      <c r="W53" s="360"/>
      <c r="X53" s="360"/>
      <c r="Y53" s="360"/>
      <c r="Z53" s="360"/>
      <c r="AA53" s="360"/>
    </row>
    <row r="54" spans="1:27" ht="15.75">
      <c r="A54" s="538" t="s">
        <v>356</v>
      </c>
      <c r="B54" s="1224" t="s">
        <v>400</v>
      </c>
      <c r="C54" s="1225"/>
      <c r="D54" s="1225"/>
      <c r="E54" s="1225"/>
      <c r="F54" s="1225"/>
      <c r="G54" s="1225"/>
      <c r="H54" s="1225"/>
      <c r="I54" s="1225"/>
      <c r="J54" s="1225"/>
      <c r="K54" s="1225"/>
      <c r="L54" s="1225"/>
      <c r="M54" s="1225"/>
      <c r="N54" s="1225"/>
      <c r="O54" s="1225"/>
      <c r="P54" s="1225"/>
      <c r="Q54" s="1225"/>
      <c r="R54" s="1226"/>
    </row>
    <row r="55" spans="1:27" ht="45.75" customHeight="1">
      <c r="A55" s="539" t="s">
        <v>27</v>
      </c>
      <c r="B55" s="1278" t="s">
        <v>386</v>
      </c>
      <c r="C55" s="1279"/>
      <c r="D55" s="1280"/>
      <c r="E55" s="1287" t="s">
        <v>399</v>
      </c>
      <c r="F55" s="1309"/>
      <c r="G55" s="1309"/>
      <c r="H55" s="471">
        <v>5</v>
      </c>
      <c r="I55" s="472" t="s">
        <v>147</v>
      </c>
      <c r="J55" s="472">
        <v>13.5</v>
      </c>
      <c r="K55" s="472"/>
      <c r="L55" s="472"/>
      <c r="M55" s="472"/>
      <c r="N55" s="540"/>
      <c r="O55" s="81"/>
      <c r="P55" s="81"/>
      <c r="Q55" s="81"/>
      <c r="R55" s="450">
        <f>H55*J55</f>
        <v>68</v>
      </c>
    </row>
    <row r="56" spans="1:27" ht="27.75" customHeight="1">
      <c r="A56" s="1172" t="s">
        <v>28</v>
      </c>
      <c r="B56" s="1209" t="s">
        <v>387</v>
      </c>
      <c r="C56" s="1210"/>
      <c r="D56" s="1211"/>
      <c r="E56" s="1326" t="s">
        <v>398</v>
      </c>
      <c r="F56" s="1293"/>
      <c r="G56" s="1327"/>
      <c r="H56" s="541"/>
      <c r="I56" s="542"/>
      <c r="J56" s="542"/>
      <c r="K56" s="542"/>
      <c r="L56" s="542"/>
      <c r="M56" s="542"/>
      <c r="N56" s="543"/>
      <c r="O56" s="81"/>
      <c r="P56" s="81"/>
      <c r="Q56" s="81"/>
      <c r="R56" s="1230">
        <f>H57*J57</f>
        <v>6</v>
      </c>
    </row>
    <row r="57" spans="1:27" ht="15.75">
      <c r="A57" s="1173"/>
      <c r="B57" s="544" t="s">
        <v>190</v>
      </c>
      <c r="C57" s="545"/>
      <c r="D57" s="546"/>
      <c r="E57" s="1326"/>
      <c r="F57" s="1293"/>
      <c r="G57" s="1327"/>
      <c r="H57" s="471">
        <v>5</v>
      </c>
      <c r="I57" s="472" t="s">
        <v>147</v>
      </c>
      <c r="J57" s="472">
        <v>1.27</v>
      </c>
      <c r="K57" s="472"/>
      <c r="L57" s="472"/>
      <c r="M57" s="472"/>
      <c r="N57" s="540"/>
      <c r="O57" s="81"/>
      <c r="P57" s="81"/>
      <c r="Q57" s="81"/>
      <c r="R57" s="1231"/>
    </row>
    <row r="58" spans="1:27" ht="43.5" customHeight="1">
      <c r="A58" s="1340" t="s">
        <v>357</v>
      </c>
      <c r="B58" s="1228" t="s">
        <v>388</v>
      </c>
      <c r="C58" s="1228"/>
      <c r="D58" s="1229"/>
      <c r="E58" s="1342" t="s">
        <v>397</v>
      </c>
      <c r="F58" s="1343"/>
      <c r="G58" s="1344"/>
      <c r="H58" s="541"/>
      <c r="I58" s="542"/>
      <c r="J58" s="542"/>
      <c r="K58" s="542"/>
      <c r="L58" s="542"/>
      <c r="M58" s="542"/>
      <c r="N58" s="543"/>
      <c r="O58" s="81"/>
      <c r="P58" s="81"/>
      <c r="Q58" s="81"/>
      <c r="R58" s="1230">
        <f>H59*J59</f>
        <v>8</v>
      </c>
    </row>
    <row r="59" spans="1:27" ht="15.75">
      <c r="A59" s="1341"/>
      <c r="B59" s="463" t="s">
        <v>190</v>
      </c>
      <c r="C59" s="469"/>
      <c r="D59" s="470"/>
      <c r="E59" s="1287"/>
      <c r="F59" s="1288"/>
      <c r="G59" s="1289"/>
      <c r="H59" s="471">
        <v>5</v>
      </c>
      <c r="I59" s="472" t="s">
        <v>147</v>
      </c>
      <c r="J59" s="472">
        <v>1.6</v>
      </c>
      <c r="K59" s="472"/>
      <c r="L59" s="472"/>
      <c r="M59" s="472"/>
      <c r="N59" s="540"/>
      <c r="O59" s="81"/>
      <c r="P59" s="81"/>
      <c r="Q59" s="81"/>
      <c r="R59" s="1196"/>
    </row>
    <row r="60" spans="1:27" ht="36" customHeight="1">
      <c r="A60" s="1127" t="s">
        <v>358</v>
      </c>
      <c r="B60" s="1124" t="s">
        <v>389</v>
      </c>
      <c r="C60" s="1125"/>
      <c r="D60" s="1126"/>
      <c r="E60" s="1184" t="s">
        <v>396</v>
      </c>
      <c r="F60" s="1185"/>
      <c r="G60" s="1303"/>
      <c r="H60" s="448">
        <v>10</v>
      </c>
      <c r="I60" s="81" t="s">
        <v>147</v>
      </c>
      <c r="J60" s="81">
        <v>4.5</v>
      </c>
      <c r="K60" s="81" t="s">
        <v>147</v>
      </c>
      <c r="L60" s="505">
        <v>1.1499999999999999</v>
      </c>
      <c r="M60" s="81"/>
      <c r="N60" s="81"/>
      <c r="O60" s="81"/>
      <c r="P60" s="81"/>
      <c r="Q60" s="81"/>
      <c r="R60" s="1273">
        <f>H60*J60*L60</f>
        <v>52</v>
      </c>
      <c r="S60" s="67" t="s">
        <v>390</v>
      </c>
    </row>
    <row r="61" spans="1:27" ht="15.75">
      <c r="A61" s="1128"/>
      <c r="B61" s="1124" t="s">
        <v>191</v>
      </c>
      <c r="C61" s="1125"/>
      <c r="D61" s="1126"/>
      <c r="E61" s="1290"/>
      <c r="F61" s="1304"/>
      <c r="G61" s="1305"/>
      <c r="H61" s="448"/>
      <c r="I61" s="81"/>
      <c r="J61" s="81"/>
      <c r="K61" s="81"/>
      <c r="L61" s="81"/>
      <c r="M61" s="81"/>
      <c r="N61" s="81"/>
      <c r="O61" s="81"/>
      <c r="P61" s="81"/>
      <c r="Q61" s="81"/>
      <c r="R61" s="1274"/>
    </row>
    <row r="62" spans="1:27" ht="28.5" customHeight="1">
      <c r="A62" s="1128"/>
      <c r="B62" s="1157" t="s">
        <v>370</v>
      </c>
      <c r="C62" s="1158"/>
      <c r="D62" s="1159"/>
      <c r="E62" s="1328" t="s">
        <v>368</v>
      </c>
      <c r="F62" s="1329"/>
      <c r="G62" s="1330"/>
      <c r="H62" s="448"/>
      <c r="I62" s="81"/>
      <c r="J62" s="81"/>
      <c r="K62" s="81"/>
      <c r="L62" s="81"/>
      <c r="M62" s="81"/>
      <c r="N62" s="81"/>
      <c r="O62" s="81"/>
      <c r="P62" s="81"/>
      <c r="Q62" s="81"/>
      <c r="R62" s="547"/>
    </row>
    <row r="63" spans="1:27" ht="16.5" customHeight="1">
      <c r="A63" s="1182" t="s">
        <v>391</v>
      </c>
      <c r="B63" s="1124" t="s">
        <v>393</v>
      </c>
      <c r="C63" s="1125"/>
      <c r="D63" s="1126"/>
      <c r="E63" s="1184" t="s">
        <v>395</v>
      </c>
      <c r="F63" s="1185"/>
      <c r="G63" s="1186"/>
      <c r="H63" s="1193">
        <v>1</v>
      </c>
      <c r="I63" s="1175" t="s">
        <v>147</v>
      </c>
      <c r="J63" s="1175">
        <v>200</v>
      </c>
      <c r="K63" s="1175"/>
      <c r="L63" s="1175"/>
      <c r="M63" s="548"/>
      <c r="N63" s="1175"/>
      <c r="O63" s="81"/>
      <c r="P63" s="81"/>
      <c r="Q63" s="81"/>
      <c r="R63" s="1196">
        <f>H63*J63</f>
        <v>200</v>
      </c>
    </row>
    <row r="64" spans="1:27" ht="39.75" customHeight="1">
      <c r="A64" s="1182"/>
      <c r="B64" s="1197" t="s">
        <v>61</v>
      </c>
      <c r="C64" s="1198"/>
      <c r="D64" s="1199"/>
      <c r="E64" s="1187"/>
      <c r="F64" s="1188"/>
      <c r="G64" s="1189"/>
      <c r="H64" s="1194"/>
      <c r="I64" s="1195"/>
      <c r="J64" s="1195"/>
      <c r="K64" s="1195"/>
      <c r="L64" s="1195"/>
      <c r="M64" s="460"/>
      <c r="N64" s="1195"/>
      <c r="O64" s="460"/>
      <c r="P64" s="460"/>
      <c r="Q64" s="460"/>
      <c r="R64" s="1196"/>
      <c r="T64" s="1181" t="s">
        <v>394</v>
      </c>
      <c r="U64" s="1181"/>
      <c r="V64" s="1181"/>
      <c r="W64" s="1181"/>
      <c r="X64" s="1181"/>
      <c r="Y64" s="1181"/>
      <c r="Z64" s="1181"/>
      <c r="AA64" s="1181"/>
    </row>
    <row r="65" spans="1:26" ht="13.5" customHeight="1">
      <c r="A65" s="1183"/>
      <c r="B65" s="1124" t="s">
        <v>195</v>
      </c>
      <c r="C65" s="1125"/>
      <c r="D65" s="1126"/>
      <c r="E65" s="1190"/>
      <c r="F65" s="1191"/>
      <c r="G65" s="1192"/>
      <c r="H65" s="448"/>
      <c r="I65" s="81"/>
      <c r="J65" s="81"/>
      <c r="K65" s="81"/>
      <c r="L65" s="449"/>
      <c r="M65" s="81"/>
      <c r="N65" s="81"/>
      <c r="O65" s="81"/>
      <c r="P65" s="81"/>
      <c r="Q65" s="81"/>
      <c r="R65" s="450"/>
    </row>
    <row r="66" spans="1:26" ht="162.75" customHeight="1">
      <c r="A66" s="549" t="s">
        <v>407</v>
      </c>
      <c r="B66" s="1200" t="s">
        <v>630</v>
      </c>
      <c r="C66" s="1201"/>
      <c r="D66" s="1202"/>
      <c r="E66" s="1206" t="s">
        <v>200</v>
      </c>
      <c r="F66" s="1206"/>
      <c r="G66" s="1206"/>
      <c r="H66" s="550">
        <v>0.2</v>
      </c>
      <c r="I66" s="551" t="s">
        <v>149</v>
      </c>
      <c r="J66" s="552">
        <f>R81+R82+R101+R120+R139+R163</f>
        <v>427543</v>
      </c>
      <c r="K66" s="553" t="s">
        <v>199</v>
      </c>
      <c r="L66" s="554">
        <v>51.18</v>
      </c>
      <c r="M66" s="551"/>
      <c r="N66" s="555"/>
      <c r="O66" s="555"/>
      <c r="P66" s="555"/>
      <c r="Q66" s="555"/>
      <c r="R66" s="556">
        <f>J66*H66/L66</f>
        <v>1671</v>
      </c>
      <c r="S66" s="1165" t="s">
        <v>409</v>
      </c>
      <c r="T66" s="1166"/>
      <c r="U66" s="1166"/>
      <c r="V66" s="1166"/>
      <c r="W66" s="1166"/>
      <c r="X66" s="1166"/>
      <c r="Y66" s="1166"/>
      <c r="Z66" s="1166"/>
    </row>
    <row r="67" spans="1:26" ht="10.5" customHeight="1">
      <c r="A67" s="557"/>
      <c r="B67" s="558"/>
      <c r="C67" s="558"/>
      <c r="D67" s="558"/>
      <c r="E67" s="559"/>
      <c r="F67" s="559"/>
      <c r="G67" s="559"/>
      <c r="H67" s="560"/>
      <c r="I67" s="551"/>
      <c r="J67" s="552"/>
      <c r="K67" s="553"/>
      <c r="L67" s="554"/>
      <c r="M67" s="551"/>
      <c r="N67" s="555"/>
      <c r="O67" s="561"/>
      <c r="P67" s="561"/>
      <c r="Q67" s="561"/>
      <c r="R67" s="556"/>
      <c r="S67" s="78"/>
    </row>
    <row r="68" spans="1:26" ht="15.75">
      <c r="A68" s="562" t="s">
        <v>408</v>
      </c>
      <c r="B68" s="1203" t="s">
        <v>67</v>
      </c>
      <c r="C68" s="1203"/>
      <c r="D68" s="1203"/>
      <c r="E68" s="1203"/>
      <c r="F68" s="1203"/>
      <c r="G68" s="1203"/>
      <c r="H68" s="1203"/>
      <c r="I68" s="1203"/>
      <c r="J68" s="1203"/>
      <c r="K68" s="1203"/>
      <c r="L68" s="1203"/>
      <c r="M68" s="1203"/>
      <c r="N68" s="1203"/>
      <c r="O68" s="561"/>
      <c r="P68" s="561"/>
      <c r="Q68" s="561"/>
      <c r="R68" s="563">
        <f>R55+R56+R58+R60+R63+R66</f>
        <v>2005</v>
      </c>
    </row>
    <row r="69" spans="1:26" ht="15" customHeight="1">
      <c r="A69" s="1170" t="s">
        <v>412</v>
      </c>
      <c r="B69" s="1167" t="s">
        <v>410</v>
      </c>
      <c r="C69" s="1168"/>
      <c r="D69" s="1168"/>
      <c r="E69" s="1168"/>
      <c r="F69" s="1168"/>
      <c r="G69" s="1168"/>
      <c r="H69" s="1168"/>
      <c r="I69" s="1168"/>
      <c r="J69" s="1168"/>
      <c r="K69" s="1168"/>
      <c r="L69" s="1168"/>
      <c r="M69" s="1168"/>
      <c r="N69" s="1168"/>
      <c r="O69" s="1168"/>
      <c r="P69" s="1168"/>
      <c r="Q69" s="1168"/>
      <c r="R69" s="1169"/>
    </row>
    <row r="70" spans="1:26" ht="50.25" customHeight="1">
      <c r="A70" s="1171"/>
      <c r="B70" s="1160" t="s">
        <v>411</v>
      </c>
      <c r="C70" s="1161"/>
      <c r="D70" s="1162"/>
      <c r="E70" s="1325" t="s">
        <v>414</v>
      </c>
      <c r="F70" s="1325"/>
      <c r="G70" s="1194"/>
      <c r="H70" s="564">
        <v>0.18</v>
      </c>
      <c r="I70" s="498" t="s">
        <v>149</v>
      </c>
      <c r="J70" s="565">
        <f>R68</f>
        <v>2005</v>
      </c>
      <c r="K70" s="449"/>
      <c r="L70" s="449"/>
      <c r="M70" s="498"/>
      <c r="N70" s="430"/>
      <c r="O70" s="566"/>
      <c r="P70" s="561"/>
      <c r="Q70" s="561"/>
      <c r="R70" s="467">
        <f>H70*J70</f>
        <v>361</v>
      </c>
    </row>
    <row r="71" spans="1:26" ht="14.25" customHeight="1">
      <c r="A71" s="539" t="s">
        <v>413</v>
      </c>
      <c r="B71" s="1204" t="s">
        <v>175</v>
      </c>
      <c r="C71" s="1204"/>
      <c r="D71" s="1204"/>
      <c r="E71" s="1204"/>
      <c r="F71" s="1204"/>
      <c r="G71" s="1204"/>
      <c r="H71" s="1204"/>
      <c r="I71" s="1204"/>
      <c r="J71" s="1204"/>
      <c r="K71" s="1204"/>
      <c r="L71" s="1204"/>
      <c r="M71" s="1204"/>
      <c r="N71" s="1205"/>
      <c r="O71" s="567"/>
      <c r="P71" s="567"/>
      <c r="Q71" s="567"/>
      <c r="R71" s="568">
        <f>R68+R70</f>
        <v>2366</v>
      </c>
    </row>
    <row r="72" spans="1:26" ht="14.25" customHeight="1">
      <c r="A72" s="1172" t="s">
        <v>416</v>
      </c>
      <c r="B72" s="1174" t="s">
        <v>196</v>
      </c>
      <c r="C72" s="1174"/>
      <c r="D72" s="1174"/>
      <c r="E72" s="1175" t="s">
        <v>415</v>
      </c>
      <c r="F72" s="1175"/>
      <c r="G72" s="1175"/>
      <c r="H72" s="1177" t="s">
        <v>385</v>
      </c>
      <c r="I72" s="1178"/>
      <c r="J72" s="1178"/>
      <c r="K72" s="1178"/>
      <c r="L72" s="1178"/>
      <c r="M72" s="569"/>
      <c r="N72" s="570"/>
      <c r="O72" s="81"/>
      <c r="P72" s="81"/>
      <c r="Q72" s="81"/>
      <c r="R72" s="1179">
        <f>H73*J73</f>
        <v>3076</v>
      </c>
    </row>
    <row r="73" spans="1:26" ht="33" customHeight="1">
      <c r="A73" s="1173"/>
      <c r="B73" s="1174"/>
      <c r="C73" s="1174"/>
      <c r="D73" s="1174"/>
      <c r="E73" s="1176"/>
      <c r="F73" s="1176"/>
      <c r="G73" s="1176"/>
      <c r="H73" s="571">
        <f>1+(0.15+0.15)</f>
        <v>1.3</v>
      </c>
      <c r="I73" s="572" t="s">
        <v>147</v>
      </c>
      <c r="J73" s="573">
        <f>R71</f>
        <v>2366</v>
      </c>
      <c r="K73" s="574"/>
      <c r="L73" s="574"/>
      <c r="M73" s="574"/>
      <c r="N73" s="575"/>
      <c r="O73" s="81"/>
      <c r="P73" s="81"/>
      <c r="Q73" s="81"/>
      <c r="R73" s="1180"/>
    </row>
    <row r="74" spans="1:26" ht="15.75">
      <c r="A74" s="533" t="s">
        <v>359</v>
      </c>
      <c r="B74" s="1150" t="s">
        <v>198</v>
      </c>
      <c r="C74" s="1150"/>
      <c r="D74" s="1150"/>
      <c r="E74" s="1150"/>
      <c r="F74" s="1150"/>
      <c r="G74" s="1150"/>
      <c r="H74" s="1150"/>
      <c r="I74" s="1150"/>
      <c r="J74" s="1150"/>
      <c r="K74" s="1150"/>
      <c r="L74" s="1150"/>
      <c r="M74" s="1150"/>
      <c r="N74" s="1150"/>
      <c r="O74" s="81"/>
      <c r="P74" s="81"/>
      <c r="Q74" s="81"/>
      <c r="R74" s="576">
        <f>R41+R72</f>
        <v>3421</v>
      </c>
    </row>
    <row r="75" spans="1:26" ht="76.5" customHeight="1">
      <c r="A75" s="562" t="s">
        <v>360</v>
      </c>
      <c r="B75" s="1151" t="s">
        <v>417</v>
      </c>
      <c r="C75" s="1152"/>
      <c r="D75" s="1153"/>
      <c r="E75" s="1154" t="s">
        <v>26</v>
      </c>
      <c r="F75" s="1155"/>
      <c r="G75" s="1156"/>
      <c r="H75" s="475">
        <v>51.18</v>
      </c>
      <c r="I75" s="572" t="s">
        <v>147</v>
      </c>
      <c r="J75" s="577">
        <f>R74</f>
        <v>3421</v>
      </c>
      <c r="K75" s="574"/>
      <c r="L75" s="574"/>
      <c r="M75" s="574"/>
      <c r="N75" s="574"/>
      <c r="O75" s="496"/>
      <c r="P75" s="496"/>
      <c r="Q75" s="496"/>
      <c r="R75" s="578">
        <f>H75*J75</f>
        <v>175087</v>
      </c>
    </row>
    <row r="76" spans="1:26" ht="42" customHeight="1">
      <c r="A76" s="579"/>
      <c r="B76" s="1131" t="s">
        <v>177</v>
      </c>
      <c r="C76" s="1131"/>
      <c r="D76" s="1132"/>
      <c r="E76" s="1133" t="s">
        <v>178</v>
      </c>
      <c r="F76" s="1134"/>
      <c r="G76" s="1135"/>
      <c r="H76" s="580">
        <v>1</v>
      </c>
      <c r="I76" s="581" t="s">
        <v>179</v>
      </c>
      <c r="J76" s="581">
        <v>80</v>
      </c>
      <c r="K76" s="581" t="s">
        <v>180</v>
      </c>
      <c r="L76" s="582">
        <v>0.03</v>
      </c>
      <c r="M76" s="583" t="s">
        <v>149</v>
      </c>
      <c r="N76" s="584">
        <f>4394-2000</f>
        <v>2394</v>
      </c>
      <c r="O76" s="585"/>
      <c r="P76" s="586"/>
      <c r="Q76" s="587"/>
      <c r="R76" s="588">
        <f>H76*80+3%*N76</f>
        <v>152</v>
      </c>
    </row>
    <row r="77" spans="1:26" ht="15.75">
      <c r="A77" s="589"/>
      <c r="B77" s="1136" t="s">
        <v>181</v>
      </c>
      <c r="C77" s="1137"/>
      <c r="D77" s="1137"/>
      <c r="E77" s="1137"/>
      <c r="F77" s="1137"/>
      <c r="G77" s="1137"/>
      <c r="H77" s="1137"/>
      <c r="I77" s="1137"/>
      <c r="J77" s="1137"/>
      <c r="K77" s="1137"/>
      <c r="L77" s="1137"/>
      <c r="M77" s="1137"/>
      <c r="N77" s="1138"/>
      <c r="O77" s="585"/>
      <c r="P77" s="587"/>
      <c r="Q77" s="587"/>
      <c r="R77" s="578">
        <f>R74+R76</f>
        <v>3573</v>
      </c>
    </row>
    <row r="78" spans="1:26" ht="37.5" customHeight="1">
      <c r="A78" s="539"/>
      <c r="B78" s="1112" t="s">
        <v>182</v>
      </c>
      <c r="C78" s="1113"/>
      <c r="D78" s="1139"/>
      <c r="E78" s="1140" t="s">
        <v>183</v>
      </c>
      <c r="F78" s="1141"/>
      <c r="G78" s="1142"/>
      <c r="H78" s="590">
        <v>38.71</v>
      </c>
      <c r="I78" s="591" t="s">
        <v>147</v>
      </c>
      <c r="J78" s="592">
        <f>R74+R76</f>
        <v>3573</v>
      </c>
      <c r="K78" s="593"/>
      <c r="L78" s="593"/>
      <c r="M78" s="592"/>
      <c r="N78" s="594"/>
      <c r="O78" s="592"/>
      <c r="P78" s="592"/>
      <c r="Q78" s="592"/>
      <c r="R78" s="595">
        <f>H78*4546</f>
        <v>175976</v>
      </c>
    </row>
    <row r="79" spans="1:26" ht="18.75" customHeight="1">
      <c r="A79" s="562" t="s">
        <v>423</v>
      </c>
      <c r="B79" s="1101" t="s">
        <v>422</v>
      </c>
      <c r="C79" s="1102"/>
      <c r="D79" s="1102"/>
      <c r="E79" s="1102"/>
      <c r="F79" s="1102"/>
      <c r="G79" s="1102"/>
      <c r="H79" s="1102"/>
      <c r="I79" s="1102"/>
      <c r="J79" s="1102"/>
      <c r="K79" s="1102"/>
      <c r="L79" s="1102"/>
      <c r="M79" s="1102"/>
      <c r="N79" s="1103"/>
      <c r="O79" s="596"/>
      <c r="P79" s="596"/>
      <c r="Q79" s="596"/>
      <c r="R79" s="597">
        <f>R80+R173</f>
        <v>555430</v>
      </c>
    </row>
    <row r="80" spans="1:26" ht="18.75" customHeight="1">
      <c r="A80" s="598" t="s">
        <v>418</v>
      </c>
      <c r="B80" s="1101" t="s">
        <v>77</v>
      </c>
      <c r="C80" s="1102"/>
      <c r="D80" s="1102"/>
      <c r="E80" s="1102"/>
      <c r="F80" s="1102"/>
      <c r="G80" s="1102"/>
      <c r="H80" s="1102"/>
      <c r="I80" s="1102"/>
      <c r="J80" s="1102"/>
      <c r="K80" s="1102"/>
      <c r="L80" s="1102"/>
      <c r="M80" s="1102"/>
      <c r="N80" s="1103"/>
      <c r="O80" s="596"/>
      <c r="P80" s="596"/>
      <c r="Q80" s="596"/>
      <c r="R80" s="597">
        <f>R81+R82+R101+R120+R139+R163</f>
        <v>427543</v>
      </c>
    </row>
    <row r="81" spans="1:18" ht="51" customHeight="1">
      <c r="A81" s="539" t="s">
        <v>472</v>
      </c>
      <c r="B81" s="1147" t="s">
        <v>419</v>
      </c>
      <c r="C81" s="1148"/>
      <c r="D81" s="1148"/>
      <c r="E81" s="1149" t="s">
        <v>420</v>
      </c>
      <c r="F81" s="1149"/>
      <c r="G81" s="1149"/>
      <c r="H81" s="599">
        <v>5</v>
      </c>
      <c r="I81" s="581" t="s">
        <v>147</v>
      </c>
      <c r="J81" s="583">
        <v>2000</v>
      </c>
      <c r="K81" s="600"/>
      <c r="L81" s="600"/>
      <c r="M81" s="583"/>
      <c r="N81" s="584"/>
      <c r="O81" s="587"/>
      <c r="P81" s="587"/>
      <c r="Q81" s="587"/>
      <c r="R81" s="601">
        <f>H81*J81</f>
        <v>10000</v>
      </c>
    </row>
    <row r="82" spans="1:18" ht="76.5" customHeight="1">
      <c r="A82" s="533" t="s">
        <v>426</v>
      </c>
      <c r="B82" s="1121" t="s">
        <v>631</v>
      </c>
      <c r="C82" s="1122"/>
      <c r="D82" s="1122"/>
      <c r="E82" s="1120" t="s">
        <v>421</v>
      </c>
      <c r="F82" s="1104"/>
      <c r="G82" s="1105"/>
      <c r="H82" s="1163"/>
      <c r="I82" s="1164"/>
      <c r="J82" s="592"/>
      <c r="K82" s="593"/>
      <c r="L82" s="600"/>
      <c r="M82" s="583"/>
      <c r="N82" s="584"/>
      <c r="O82" s="587"/>
      <c r="P82" s="587"/>
      <c r="Q82" s="587"/>
      <c r="R82" s="602">
        <f>R83+R84+R85+R86+R87+R88+R89+R90+R91+R92+R93+R94+R95+R96+R97+R98+R99+R100</f>
        <v>62649</v>
      </c>
    </row>
    <row r="83" spans="1:18" ht="15.75" customHeight="1">
      <c r="A83" s="589" t="s">
        <v>153</v>
      </c>
      <c r="B83" s="1117" t="s">
        <v>427</v>
      </c>
      <c r="C83" s="1118"/>
      <c r="D83" s="1119"/>
      <c r="E83" s="603" t="s">
        <v>454</v>
      </c>
      <c r="F83" s="603"/>
      <c r="G83" s="603"/>
      <c r="H83" s="604">
        <v>2</v>
      </c>
      <c r="I83" s="605" t="s">
        <v>147</v>
      </c>
      <c r="J83" s="606">
        <v>1298.6199999999999</v>
      </c>
      <c r="K83" s="607"/>
      <c r="L83" s="600"/>
      <c r="M83" s="583"/>
      <c r="N83" s="584"/>
      <c r="O83" s="587"/>
      <c r="P83" s="587"/>
      <c r="Q83" s="587"/>
      <c r="R83" s="608">
        <f>H83*J83</f>
        <v>2597</v>
      </c>
    </row>
    <row r="84" spans="1:18" ht="26.25" customHeight="1">
      <c r="A84" s="589" t="s">
        <v>156</v>
      </c>
      <c r="B84" s="1114" t="s">
        <v>632</v>
      </c>
      <c r="C84" s="1114"/>
      <c r="D84" s="1114"/>
      <c r="E84" s="603" t="s">
        <v>455</v>
      </c>
      <c r="F84" s="603"/>
      <c r="G84" s="603"/>
      <c r="H84" s="604">
        <v>2</v>
      </c>
      <c r="I84" s="605" t="s">
        <v>147</v>
      </c>
      <c r="J84" s="606">
        <v>1587.2</v>
      </c>
      <c r="K84" s="607"/>
      <c r="L84" s="600"/>
      <c r="M84" s="583"/>
      <c r="N84" s="584"/>
      <c r="O84" s="587"/>
      <c r="P84" s="587"/>
      <c r="Q84" s="587"/>
      <c r="R84" s="608">
        <f>H84*J84</f>
        <v>3174</v>
      </c>
    </row>
    <row r="85" spans="1:18" ht="18" customHeight="1">
      <c r="A85" s="589" t="s">
        <v>159</v>
      </c>
      <c r="B85" s="1114" t="s">
        <v>428</v>
      </c>
      <c r="C85" s="1114"/>
      <c r="D85" s="1114"/>
      <c r="E85" s="603" t="s">
        <v>456</v>
      </c>
      <c r="F85" s="603"/>
      <c r="G85" s="603"/>
      <c r="H85" s="604">
        <f>H84</f>
        <v>2</v>
      </c>
      <c r="I85" s="605" t="s">
        <v>147</v>
      </c>
      <c r="J85" s="606">
        <v>1010.04</v>
      </c>
      <c r="K85" s="607"/>
      <c r="L85" s="600"/>
      <c r="M85" s="583"/>
      <c r="N85" s="584"/>
      <c r="O85" s="587"/>
      <c r="P85" s="587"/>
      <c r="Q85" s="587"/>
      <c r="R85" s="608">
        <f>H85*J85</f>
        <v>2020</v>
      </c>
    </row>
    <row r="86" spans="1:18" ht="14.25" customHeight="1">
      <c r="A86" s="589" t="s">
        <v>162</v>
      </c>
      <c r="B86" s="1117" t="s">
        <v>429</v>
      </c>
      <c r="C86" s="1118"/>
      <c r="D86" s="1119"/>
      <c r="E86" s="603" t="s">
        <v>322</v>
      </c>
      <c r="F86" s="603"/>
      <c r="G86" s="603"/>
      <c r="H86" s="604">
        <f>H85</f>
        <v>2</v>
      </c>
      <c r="I86" s="605" t="s">
        <v>147</v>
      </c>
      <c r="J86" s="606">
        <v>2741.54</v>
      </c>
      <c r="K86" s="607"/>
      <c r="L86" s="600"/>
      <c r="M86" s="583"/>
      <c r="N86" s="584"/>
      <c r="O86" s="587"/>
      <c r="P86" s="587"/>
      <c r="Q86" s="587"/>
      <c r="R86" s="608">
        <f t="shared" ref="R86:R100" si="1">H86*J86</f>
        <v>5483</v>
      </c>
    </row>
    <row r="87" spans="1:18" ht="16.5" customHeight="1">
      <c r="A87" s="589" t="s">
        <v>165</v>
      </c>
      <c r="B87" s="1117" t="s">
        <v>430</v>
      </c>
      <c r="C87" s="1118"/>
      <c r="D87" s="1119"/>
      <c r="E87" s="603" t="s">
        <v>457</v>
      </c>
      <c r="F87" s="603"/>
      <c r="G87" s="603"/>
      <c r="H87" s="604">
        <f>H86</f>
        <v>2</v>
      </c>
      <c r="I87" s="605" t="s">
        <v>147</v>
      </c>
      <c r="J87" s="606">
        <v>2741.54</v>
      </c>
      <c r="K87" s="607"/>
      <c r="L87" s="600"/>
      <c r="M87" s="583"/>
      <c r="N87" s="584"/>
      <c r="O87" s="587"/>
      <c r="P87" s="587"/>
      <c r="Q87" s="587"/>
      <c r="R87" s="608">
        <f t="shared" si="1"/>
        <v>5483</v>
      </c>
    </row>
    <row r="88" spans="1:18" ht="15" customHeight="1">
      <c r="A88" s="589" t="s">
        <v>168</v>
      </c>
      <c r="B88" s="1117" t="s">
        <v>431</v>
      </c>
      <c r="C88" s="1118"/>
      <c r="D88" s="1119"/>
      <c r="E88" s="603" t="s">
        <v>458</v>
      </c>
      <c r="F88" s="603"/>
      <c r="G88" s="603"/>
      <c r="H88" s="604">
        <f>H87</f>
        <v>2</v>
      </c>
      <c r="I88" s="605" t="s">
        <v>147</v>
      </c>
      <c r="J88" s="606">
        <v>2741.54</v>
      </c>
      <c r="K88" s="607"/>
      <c r="L88" s="600"/>
      <c r="M88" s="583"/>
      <c r="N88" s="584"/>
      <c r="O88" s="587"/>
      <c r="P88" s="587"/>
      <c r="Q88" s="587"/>
      <c r="R88" s="608">
        <f t="shared" si="1"/>
        <v>5483</v>
      </c>
    </row>
    <row r="89" spans="1:18" ht="13.5" customHeight="1">
      <c r="A89" s="589" t="s">
        <v>444</v>
      </c>
      <c r="B89" s="1117" t="s">
        <v>432</v>
      </c>
      <c r="C89" s="1118"/>
      <c r="D89" s="1119"/>
      <c r="E89" s="603" t="s">
        <v>459</v>
      </c>
      <c r="F89" s="603"/>
      <c r="G89" s="603"/>
      <c r="H89" s="604">
        <f t="shared" ref="H89:H99" si="2">H88</f>
        <v>2</v>
      </c>
      <c r="I89" s="605" t="s">
        <v>147</v>
      </c>
      <c r="J89" s="606">
        <v>1731.49</v>
      </c>
      <c r="K89" s="607"/>
      <c r="L89" s="600"/>
      <c r="M89" s="583"/>
      <c r="N89" s="584"/>
      <c r="O89" s="587"/>
      <c r="P89" s="587"/>
      <c r="Q89" s="587"/>
      <c r="R89" s="608">
        <f t="shared" si="1"/>
        <v>3463</v>
      </c>
    </row>
    <row r="90" spans="1:18" ht="13.5" customHeight="1">
      <c r="A90" s="589" t="s">
        <v>171</v>
      </c>
      <c r="B90" s="1117" t="s">
        <v>433</v>
      </c>
      <c r="C90" s="1118"/>
      <c r="D90" s="1119"/>
      <c r="E90" s="603" t="s">
        <v>460</v>
      </c>
      <c r="F90" s="603"/>
      <c r="G90" s="603"/>
      <c r="H90" s="604">
        <f t="shared" si="2"/>
        <v>2</v>
      </c>
      <c r="I90" s="605" t="s">
        <v>147</v>
      </c>
      <c r="J90" s="606">
        <v>1298.6199999999999</v>
      </c>
      <c r="K90" s="607"/>
      <c r="L90" s="600"/>
      <c r="M90" s="583"/>
      <c r="N90" s="584"/>
      <c r="O90" s="587"/>
      <c r="P90" s="587"/>
      <c r="Q90" s="587"/>
      <c r="R90" s="608">
        <f t="shared" si="1"/>
        <v>2597</v>
      </c>
    </row>
    <row r="91" spans="1:18" ht="15" customHeight="1">
      <c r="A91" s="589" t="s">
        <v>471</v>
      </c>
      <c r="B91" s="1117" t="s">
        <v>434</v>
      </c>
      <c r="C91" s="1118"/>
      <c r="D91" s="1119"/>
      <c r="E91" s="603" t="s">
        <v>461</v>
      </c>
      <c r="F91" s="603"/>
      <c r="G91" s="603"/>
      <c r="H91" s="604">
        <f t="shared" si="2"/>
        <v>2</v>
      </c>
      <c r="I91" s="605" t="s">
        <v>147</v>
      </c>
      <c r="J91" s="606">
        <v>1442.9</v>
      </c>
      <c r="K91" s="607"/>
      <c r="L91" s="600"/>
      <c r="M91" s="583"/>
      <c r="N91" s="584"/>
      <c r="O91" s="587"/>
      <c r="P91" s="587"/>
      <c r="Q91" s="587"/>
      <c r="R91" s="608">
        <f t="shared" si="1"/>
        <v>2886</v>
      </c>
    </row>
    <row r="92" spans="1:18" ht="13.5" customHeight="1">
      <c r="A92" s="589" t="s">
        <v>445</v>
      </c>
      <c r="B92" s="1117" t="s">
        <v>435</v>
      </c>
      <c r="C92" s="1118"/>
      <c r="D92" s="1119"/>
      <c r="E92" s="603" t="s">
        <v>462</v>
      </c>
      <c r="F92" s="603"/>
      <c r="G92" s="603"/>
      <c r="H92" s="604">
        <f t="shared" si="2"/>
        <v>2</v>
      </c>
      <c r="I92" s="605" t="s">
        <v>147</v>
      </c>
      <c r="J92" s="606">
        <v>2741.54</v>
      </c>
      <c r="K92" s="607"/>
      <c r="L92" s="600"/>
      <c r="M92" s="583"/>
      <c r="N92" s="584"/>
      <c r="O92" s="587"/>
      <c r="P92" s="587"/>
      <c r="Q92" s="587"/>
      <c r="R92" s="608">
        <f t="shared" si="1"/>
        <v>5483</v>
      </c>
    </row>
    <row r="93" spans="1:18" ht="16.5" customHeight="1">
      <c r="A93" s="589" t="s">
        <v>446</v>
      </c>
      <c r="B93" s="1117" t="s">
        <v>436</v>
      </c>
      <c r="C93" s="1118"/>
      <c r="D93" s="1119"/>
      <c r="E93" s="603" t="s">
        <v>463</v>
      </c>
      <c r="F93" s="603"/>
      <c r="G93" s="603"/>
      <c r="H93" s="604">
        <f t="shared" si="2"/>
        <v>2</v>
      </c>
      <c r="I93" s="605" t="s">
        <v>147</v>
      </c>
      <c r="J93" s="606">
        <v>721.44</v>
      </c>
      <c r="K93" s="607"/>
      <c r="L93" s="600"/>
      <c r="M93" s="583"/>
      <c r="N93" s="584"/>
      <c r="O93" s="587"/>
      <c r="P93" s="587"/>
      <c r="Q93" s="587"/>
      <c r="R93" s="608">
        <f t="shared" si="1"/>
        <v>1443</v>
      </c>
    </row>
    <row r="94" spans="1:18" ht="14.25" customHeight="1">
      <c r="A94" s="589" t="s">
        <v>447</v>
      </c>
      <c r="B94" s="1117" t="s">
        <v>437</v>
      </c>
      <c r="C94" s="1118"/>
      <c r="D94" s="1119"/>
      <c r="E94" s="603" t="s">
        <v>464</v>
      </c>
      <c r="F94" s="603"/>
      <c r="G94" s="603"/>
      <c r="H94" s="604">
        <f t="shared" si="2"/>
        <v>2</v>
      </c>
      <c r="I94" s="605" t="s">
        <v>147</v>
      </c>
      <c r="J94" s="606">
        <v>2741.54</v>
      </c>
      <c r="K94" s="607"/>
      <c r="L94" s="600"/>
      <c r="M94" s="583"/>
      <c r="N94" s="584"/>
      <c r="O94" s="587"/>
      <c r="P94" s="587"/>
      <c r="Q94" s="587"/>
      <c r="R94" s="608">
        <f t="shared" si="1"/>
        <v>5483</v>
      </c>
    </row>
    <row r="95" spans="1:18" ht="14.25" customHeight="1">
      <c r="A95" s="589" t="s">
        <v>448</v>
      </c>
      <c r="B95" s="1117" t="s">
        <v>438</v>
      </c>
      <c r="C95" s="1118"/>
      <c r="D95" s="1119"/>
      <c r="E95" s="603" t="s">
        <v>465</v>
      </c>
      <c r="F95" s="603"/>
      <c r="G95" s="603"/>
      <c r="H95" s="604">
        <f t="shared" si="2"/>
        <v>2</v>
      </c>
      <c r="I95" s="605" t="s">
        <v>147</v>
      </c>
      <c r="J95" s="606">
        <v>1442.9</v>
      </c>
      <c r="K95" s="607"/>
      <c r="L95" s="600"/>
      <c r="M95" s="583"/>
      <c r="N95" s="584"/>
      <c r="O95" s="587"/>
      <c r="P95" s="587"/>
      <c r="Q95" s="587"/>
      <c r="R95" s="608">
        <f t="shared" si="1"/>
        <v>2886</v>
      </c>
    </row>
    <row r="96" spans="1:18" ht="13.5" customHeight="1">
      <c r="A96" s="589" t="s">
        <v>449</v>
      </c>
      <c r="B96" s="1117" t="s">
        <v>439</v>
      </c>
      <c r="C96" s="1118"/>
      <c r="D96" s="1119"/>
      <c r="E96" s="603" t="s">
        <v>466</v>
      </c>
      <c r="F96" s="603"/>
      <c r="G96" s="603"/>
      <c r="H96" s="604">
        <f t="shared" si="2"/>
        <v>2</v>
      </c>
      <c r="I96" s="605" t="s">
        <v>147</v>
      </c>
      <c r="J96" s="606">
        <v>2164.36</v>
      </c>
      <c r="K96" s="607"/>
      <c r="L96" s="600"/>
      <c r="M96" s="583"/>
      <c r="N96" s="584"/>
      <c r="O96" s="587"/>
      <c r="P96" s="587"/>
      <c r="Q96" s="587"/>
      <c r="R96" s="608">
        <f t="shared" si="1"/>
        <v>4329</v>
      </c>
    </row>
    <row r="97" spans="1:18" ht="14.25" customHeight="1">
      <c r="A97" s="589" t="s">
        <v>450</v>
      </c>
      <c r="B97" s="1117" t="s">
        <v>440</v>
      </c>
      <c r="C97" s="1118"/>
      <c r="D97" s="1119"/>
      <c r="E97" s="603" t="s">
        <v>467</v>
      </c>
      <c r="F97" s="603"/>
      <c r="G97" s="603"/>
      <c r="H97" s="604">
        <f>H96</f>
        <v>2</v>
      </c>
      <c r="I97" s="605" t="s">
        <v>147</v>
      </c>
      <c r="J97" s="606">
        <v>721.45</v>
      </c>
      <c r="K97" s="607"/>
      <c r="L97" s="600"/>
      <c r="M97" s="583"/>
      <c r="N97" s="584"/>
      <c r="O97" s="587"/>
      <c r="P97" s="587"/>
      <c r="Q97" s="587"/>
      <c r="R97" s="608">
        <f t="shared" si="1"/>
        <v>1443</v>
      </c>
    </row>
    <row r="98" spans="1:18" ht="13.5" customHeight="1">
      <c r="A98" s="589" t="s">
        <v>451</v>
      </c>
      <c r="B98" s="1117" t="s">
        <v>441</v>
      </c>
      <c r="C98" s="1118"/>
      <c r="D98" s="1119"/>
      <c r="E98" s="603" t="s">
        <v>468</v>
      </c>
      <c r="F98" s="603"/>
      <c r="G98" s="603"/>
      <c r="H98" s="604">
        <f t="shared" si="2"/>
        <v>2</v>
      </c>
      <c r="I98" s="605" t="s">
        <v>147</v>
      </c>
      <c r="J98" s="606">
        <v>1587.2</v>
      </c>
      <c r="K98" s="607"/>
      <c r="L98" s="600"/>
      <c r="M98" s="583"/>
      <c r="N98" s="584"/>
      <c r="O98" s="587"/>
      <c r="P98" s="587"/>
      <c r="Q98" s="587"/>
      <c r="R98" s="608">
        <f t="shared" si="1"/>
        <v>3174</v>
      </c>
    </row>
    <row r="99" spans="1:18" ht="14.25" customHeight="1">
      <c r="A99" s="589" t="s">
        <v>452</v>
      </c>
      <c r="B99" s="1117" t="s">
        <v>442</v>
      </c>
      <c r="C99" s="1118"/>
      <c r="D99" s="1119"/>
      <c r="E99" s="603" t="s">
        <v>469</v>
      </c>
      <c r="F99" s="603"/>
      <c r="G99" s="603"/>
      <c r="H99" s="604">
        <f t="shared" si="2"/>
        <v>2</v>
      </c>
      <c r="I99" s="605" t="s">
        <v>147</v>
      </c>
      <c r="J99" s="606">
        <v>2164.36</v>
      </c>
      <c r="K99" s="607"/>
      <c r="L99" s="600"/>
      <c r="M99" s="583"/>
      <c r="N99" s="584"/>
      <c r="O99" s="587"/>
      <c r="P99" s="587"/>
      <c r="Q99" s="587"/>
      <c r="R99" s="608">
        <f t="shared" si="1"/>
        <v>4329</v>
      </c>
    </row>
    <row r="100" spans="1:18" ht="39.75" customHeight="1">
      <c r="A100" s="609" t="s">
        <v>453</v>
      </c>
      <c r="B100" s="1117" t="s">
        <v>443</v>
      </c>
      <c r="C100" s="1118"/>
      <c r="D100" s="1119"/>
      <c r="E100" s="610" t="s">
        <v>470</v>
      </c>
      <c r="F100" s="610"/>
      <c r="G100" s="610"/>
      <c r="H100" s="604">
        <f>H99</f>
        <v>2</v>
      </c>
      <c r="I100" s="605" t="s">
        <v>147</v>
      </c>
      <c r="J100" s="606">
        <v>446.56</v>
      </c>
      <c r="K100" s="607"/>
      <c r="L100" s="600"/>
      <c r="M100" s="583"/>
      <c r="N100" s="584"/>
      <c r="O100" s="583"/>
      <c r="P100" s="583"/>
      <c r="Q100" s="583"/>
      <c r="R100" s="611">
        <f t="shared" si="1"/>
        <v>893</v>
      </c>
    </row>
    <row r="101" spans="1:18" ht="81" customHeight="1">
      <c r="A101" s="533" t="s">
        <v>473</v>
      </c>
      <c r="B101" s="1121" t="s">
        <v>633</v>
      </c>
      <c r="C101" s="1122"/>
      <c r="D101" s="1122"/>
      <c r="E101" s="1120" t="s">
        <v>421</v>
      </c>
      <c r="F101" s="1104"/>
      <c r="G101" s="1105"/>
      <c r="H101" s="612"/>
      <c r="I101" s="581"/>
      <c r="J101" s="613"/>
      <c r="K101" s="600"/>
      <c r="L101" s="600"/>
      <c r="M101" s="583"/>
      <c r="N101" s="584"/>
      <c r="O101" s="587"/>
      <c r="P101" s="587"/>
      <c r="Q101" s="587"/>
      <c r="R101" s="602">
        <f>R102+R103+R104+R105+R106+R107+R108+R109+R110+R111+R112+R113+R114+R115+R116+R117+R118+R119</f>
        <v>62649</v>
      </c>
    </row>
    <row r="102" spans="1:18" ht="16.5" customHeight="1">
      <c r="A102" s="589" t="s">
        <v>153</v>
      </c>
      <c r="B102" s="1117" t="s">
        <v>427</v>
      </c>
      <c r="C102" s="1118"/>
      <c r="D102" s="1119"/>
      <c r="E102" s="603" t="s">
        <v>454</v>
      </c>
      <c r="F102" s="603"/>
      <c r="G102" s="603"/>
      <c r="H102" s="604">
        <v>2</v>
      </c>
      <c r="I102" s="605" t="s">
        <v>147</v>
      </c>
      <c r="J102" s="606">
        <v>1298.6199999999999</v>
      </c>
      <c r="K102" s="607"/>
      <c r="L102" s="600"/>
      <c r="M102" s="583"/>
      <c r="N102" s="584"/>
      <c r="O102" s="587"/>
      <c r="P102" s="587"/>
      <c r="Q102" s="587"/>
      <c r="R102" s="608">
        <f>H102*J102</f>
        <v>2597</v>
      </c>
    </row>
    <row r="103" spans="1:18" ht="26.25" customHeight="1">
      <c r="A103" s="589" t="s">
        <v>156</v>
      </c>
      <c r="B103" s="1114" t="s">
        <v>632</v>
      </c>
      <c r="C103" s="1114"/>
      <c r="D103" s="1114"/>
      <c r="E103" s="603" t="s">
        <v>455</v>
      </c>
      <c r="F103" s="603"/>
      <c r="G103" s="603"/>
      <c r="H103" s="604">
        <v>2</v>
      </c>
      <c r="I103" s="605" t="s">
        <v>147</v>
      </c>
      <c r="J103" s="606">
        <v>1587.2</v>
      </c>
      <c r="K103" s="607"/>
      <c r="L103" s="600"/>
      <c r="M103" s="583"/>
      <c r="N103" s="584"/>
      <c r="O103" s="587"/>
      <c r="P103" s="587"/>
      <c r="Q103" s="587"/>
      <c r="R103" s="608">
        <f>H103*J103</f>
        <v>3174</v>
      </c>
    </row>
    <row r="104" spans="1:18" ht="16.5" customHeight="1">
      <c r="A104" s="589" t="s">
        <v>159</v>
      </c>
      <c r="B104" s="1114" t="s">
        <v>428</v>
      </c>
      <c r="C104" s="1114"/>
      <c r="D104" s="1114"/>
      <c r="E104" s="603" t="s">
        <v>456</v>
      </c>
      <c r="F104" s="603"/>
      <c r="G104" s="603"/>
      <c r="H104" s="604">
        <f>H103</f>
        <v>2</v>
      </c>
      <c r="I104" s="605" t="s">
        <v>147</v>
      </c>
      <c r="J104" s="606">
        <v>1010.04</v>
      </c>
      <c r="K104" s="607"/>
      <c r="L104" s="600"/>
      <c r="M104" s="583"/>
      <c r="N104" s="584"/>
      <c r="O104" s="587"/>
      <c r="P104" s="587"/>
      <c r="Q104" s="587"/>
      <c r="R104" s="608">
        <f>H104*J104</f>
        <v>2020</v>
      </c>
    </row>
    <row r="105" spans="1:18" ht="15" customHeight="1">
      <c r="A105" s="589" t="s">
        <v>162</v>
      </c>
      <c r="B105" s="1117" t="s">
        <v>429</v>
      </c>
      <c r="C105" s="1118"/>
      <c r="D105" s="1119"/>
      <c r="E105" s="603" t="s">
        <v>322</v>
      </c>
      <c r="F105" s="603"/>
      <c r="G105" s="603"/>
      <c r="H105" s="604">
        <f>H104</f>
        <v>2</v>
      </c>
      <c r="I105" s="605" t="s">
        <v>147</v>
      </c>
      <c r="J105" s="606">
        <v>2741.54</v>
      </c>
      <c r="K105" s="607"/>
      <c r="L105" s="600"/>
      <c r="M105" s="583"/>
      <c r="N105" s="584"/>
      <c r="O105" s="587"/>
      <c r="P105" s="587"/>
      <c r="Q105" s="587"/>
      <c r="R105" s="608">
        <f t="shared" ref="R105:R119" si="3">H105*J105</f>
        <v>5483</v>
      </c>
    </row>
    <row r="106" spans="1:18" ht="13.5" customHeight="1">
      <c r="A106" s="589" t="s">
        <v>165</v>
      </c>
      <c r="B106" s="1117" t="s">
        <v>430</v>
      </c>
      <c r="C106" s="1118"/>
      <c r="D106" s="1119"/>
      <c r="E106" s="603" t="s">
        <v>457</v>
      </c>
      <c r="F106" s="603"/>
      <c r="G106" s="603"/>
      <c r="H106" s="604">
        <f>H105</f>
        <v>2</v>
      </c>
      <c r="I106" s="605" t="s">
        <v>147</v>
      </c>
      <c r="J106" s="606">
        <v>2741.54</v>
      </c>
      <c r="K106" s="607"/>
      <c r="L106" s="600"/>
      <c r="M106" s="583"/>
      <c r="N106" s="584"/>
      <c r="O106" s="587"/>
      <c r="P106" s="587"/>
      <c r="Q106" s="587"/>
      <c r="R106" s="608">
        <f t="shared" si="3"/>
        <v>5483</v>
      </c>
    </row>
    <row r="107" spans="1:18" ht="14.25" customHeight="1">
      <c r="A107" s="589" t="s">
        <v>168</v>
      </c>
      <c r="B107" s="1117" t="s">
        <v>431</v>
      </c>
      <c r="C107" s="1118"/>
      <c r="D107" s="1119"/>
      <c r="E107" s="603" t="s">
        <v>458</v>
      </c>
      <c r="F107" s="603"/>
      <c r="G107" s="603"/>
      <c r="H107" s="604">
        <f>H106</f>
        <v>2</v>
      </c>
      <c r="I107" s="605" t="s">
        <v>147</v>
      </c>
      <c r="J107" s="606">
        <v>2741.54</v>
      </c>
      <c r="K107" s="607"/>
      <c r="L107" s="600"/>
      <c r="M107" s="583"/>
      <c r="N107" s="584"/>
      <c r="O107" s="587"/>
      <c r="P107" s="587"/>
      <c r="Q107" s="587"/>
      <c r="R107" s="608">
        <f t="shared" si="3"/>
        <v>5483</v>
      </c>
    </row>
    <row r="108" spans="1:18" ht="12.75" customHeight="1">
      <c r="A108" s="589" t="s">
        <v>444</v>
      </c>
      <c r="B108" s="1117" t="s">
        <v>432</v>
      </c>
      <c r="C108" s="1118"/>
      <c r="D108" s="1119"/>
      <c r="E108" s="603" t="s">
        <v>459</v>
      </c>
      <c r="F108" s="603"/>
      <c r="G108" s="603"/>
      <c r="H108" s="604">
        <f t="shared" ref="H108:H115" si="4">H107</f>
        <v>2</v>
      </c>
      <c r="I108" s="605" t="s">
        <v>147</v>
      </c>
      <c r="J108" s="606">
        <v>1731.49</v>
      </c>
      <c r="K108" s="607"/>
      <c r="L108" s="600"/>
      <c r="M108" s="583"/>
      <c r="N108" s="584"/>
      <c r="O108" s="587"/>
      <c r="P108" s="587"/>
      <c r="Q108" s="587"/>
      <c r="R108" s="608">
        <f t="shared" si="3"/>
        <v>3463</v>
      </c>
    </row>
    <row r="109" spans="1:18" ht="12.75" customHeight="1">
      <c r="A109" s="589" t="s">
        <v>171</v>
      </c>
      <c r="B109" s="1117" t="s">
        <v>433</v>
      </c>
      <c r="C109" s="1118"/>
      <c r="D109" s="1119"/>
      <c r="E109" s="603" t="s">
        <v>460</v>
      </c>
      <c r="F109" s="603"/>
      <c r="G109" s="603"/>
      <c r="H109" s="604">
        <f t="shared" si="4"/>
        <v>2</v>
      </c>
      <c r="I109" s="605" t="s">
        <v>147</v>
      </c>
      <c r="J109" s="606">
        <v>1298.6199999999999</v>
      </c>
      <c r="K109" s="607"/>
      <c r="L109" s="600"/>
      <c r="M109" s="583"/>
      <c r="N109" s="584"/>
      <c r="O109" s="587"/>
      <c r="P109" s="587"/>
      <c r="Q109" s="587"/>
      <c r="R109" s="608">
        <f t="shared" si="3"/>
        <v>2597</v>
      </c>
    </row>
    <row r="110" spans="1:18" ht="15" customHeight="1">
      <c r="A110" s="589" t="s">
        <v>471</v>
      </c>
      <c r="B110" s="1117" t="s">
        <v>434</v>
      </c>
      <c r="C110" s="1118"/>
      <c r="D110" s="1119"/>
      <c r="E110" s="603" t="s">
        <v>461</v>
      </c>
      <c r="F110" s="603"/>
      <c r="G110" s="603"/>
      <c r="H110" s="604">
        <f t="shared" si="4"/>
        <v>2</v>
      </c>
      <c r="I110" s="605" t="s">
        <v>147</v>
      </c>
      <c r="J110" s="606">
        <v>1442.9</v>
      </c>
      <c r="K110" s="607"/>
      <c r="L110" s="600"/>
      <c r="M110" s="583"/>
      <c r="N110" s="584"/>
      <c r="O110" s="587"/>
      <c r="P110" s="587"/>
      <c r="Q110" s="587"/>
      <c r="R110" s="608">
        <f t="shared" si="3"/>
        <v>2886</v>
      </c>
    </row>
    <row r="111" spans="1:18" ht="13.5" customHeight="1">
      <c r="A111" s="589" t="s">
        <v>445</v>
      </c>
      <c r="B111" s="1117" t="s">
        <v>435</v>
      </c>
      <c r="C111" s="1118"/>
      <c r="D111" s="1119"/>
      <c r="E111" s="603" t="s">
        <v>462</v>
      </c>
      <c r="F111" s="603"/>
      <c r="G111" s="603"/>
      <c r="H111" s="604">
        <f t="shared" si="4"/>
        <v>2</v>
      </c>
      <c r="I111" s="605" t="s">
        <v>147</v>
      </c>
      <c r="J111" s="606">
        <v>2741.54</v>
      </c>
      <c r="K111" s="607"/>
      <c r="L111" s="600"/>
      <c r="M111" s="583"/>
      <c r="N111" s="584"/>
      <c r="O111" s="587"/>
      <c r="P111" s="587"/>
      <c r="Q111" s="587"/>
      <c r="R111" s="608">
        <f t="shared" si="3"/>
        <v>5483</v>
      </c>
    </row>
    <row r="112" spans="1:18" ht="12.75" customHeight="1">
      <c r="A112" s="589" t="s">
        <v>446</v>
      </c>
      <c r="B112" s="1117" t="s">
        <v>436</v>
      </c>
      <c r="C112" s="1118"/>
      <c r="D112" s="1119"/>
      <c r="E112" s="603" t="s">
        <v>463</v>
      </c>
      <c r="F112" s="603"/>
      <c r="G112" s="603"/>
      <c r="H112" s="604">
        <f t="shared" si="4"/>
        <v>2</v>
      </c>
      <c r="I112" s="605" t="s">
        <v>147</v>
      </c>
      <c r="J112" s="606">
        <v>721.44</v>
      </c>
      <c r="K112" s="607"/>
      <c r="L112" s="600"/>
      <c r="M112" s="583"/>
      <c r="N112" s="584"/>
      <c r="O112" s="587"/>
      <c r="P112" s="587"/>
      <c r="Q112" s="587"/>
      <c r="R112" s="608">
        <f t="shared" si="3"/>
        <v>1443</v>
      </c>
    </row>
    <row r="113" spans="1:18" ht="15" customHeight="1">
      <c r="A113" s="589" t="s">
        <v>447</v>
      </c>
      <c r="B113" s="1117" t="s">
        <v>437</v>
      </c>
      <c r="C113" s="1118"/>
      <c r="D113" s="1119"/>
      <c r="E113" s="603" t="s">
        <v>464</v>
      </c>
      <c r="F113" s="603"/>
      <c r="G113" s="603"/>
      <c r="H113" s="604">
        <f t="shared" si="4"/>
        <v>2</v>
      </c>
      <c r="I113" s="605" t="s">
        <v>147</v>
      </c>
      <c r="J113" s="606">
        <v>2741.54</v>
      </c>
      <c r="K113" s="607"/>
      <c r="L113" s="600"/>
      <c r="M113" s="583"/>
      <c r="N113" s="584"/>
      <c r="O113" s="587"/>
      <c r="P113" s="587"/>
      <c r="Q113" s="587"/>
      <c r="R113" s="608">
        <f t="shared" si="3"/>
        <v>5483</v>
      </c>
    </row>
    <row r="114" spans="1:18" ht="14.25" customHeight="1">
      <c r="A114" s="589" t="s">
        <v>448</v>
      </c>
      <c r="B114" s="1117" t="s">
        <v>438</v>
      </c>
      <c r="C114" s="1118"/>
      <c r="D114" s="1119"/>
      <c r="E114" s="603" t="s">
        <v>465</v>
      </c>
      <c r="F114" s="603"/>
      <c r="G114" s="603"/>
      <c r="H114" s="604">
        <f t="shared" si="4"/>
        <v>2</v>
      </c>
      <c r="I114" s="605" t="s">
        <v>147</v>
      </c>
      <c r="J114" s="606">
        <v>1442.9</v>
      </c>
      <c r="K114" s="607"/>
      <c r="L114" s="600"/>
      <c r="M114" s="583"/>
      <c r="N114" s="584"/>
      <c r="O114" s="587"/>
      <c r="P114" s="587"/>
      <c r="Q114" s="587"/>
      <c r="R114" s="608">
        <f t="shared" si="3"/>
        <v>2886</v>
      </c>
    </row>
    <row r="115" spans="1:18" ht="12.75" customHeight="1">
      <c r="A115" s="589" t="s">
        <v>449</v>
      </c>
      <c r="B115" s="1117" t="s">
        <v>439</v>
      </c>
      <c r="C115" s="1118"/>
      <c r="D115" s="1119"/>
      <c r="E115" s="603" t="s">
        <v>466</v>
      </c>
      <c r="F115" s="603"/>
      <c r="G115" s="603"/>
      <c r="H115" s="604">
        <f t="shared" si="4"/>
        <v>2</v>
      </c>
      <c r="I115" s="605" t="s">
        <v>147</v>
      </c>
      <c r="J115" s="606">
        <v>2164.36</v>
      </c>
      <c r="K115" s="607"/>
      <c r="L115" s="600"/>
      <c r="M115" s="583"/>
      <c r="N115" s="584"/>
      <c r="O115" s="587"/>
      <c r="P115" s="587"/>
      <c r="Q115" s="587"/>
      <c r="R115" s="608">
        <f t="shared" si="3"/>
        <v>4329</v>
      </c>
    </row>
    <row r="116" spans="1:18" ht="13.5" customHeight="1">
      <c r="A116" s="589" t="s">
        <v>450</v>
      </c>
      <c r="B116" s="1117" t="s">
        <v>440</v>
      </c>
      <c r="C116" s="1118"/>
      <c r="D116" s="1119"/>
      <c r="E116" s="603" t="s">
        <v>467</v>
      </c>
      <c r="F116" s="603"/>
      <c r="G116" s="603"/>
      <c r="H116" s="604">
        <f>H115</f>
        <v>2</v>
      </c>
      <c r="I116" s="605" t="s">
        <v>147</v>
      </c>
      <c r="J116" s="606">
        <v>721.45</v>
      </c>
      <c r="K116" s="607"/>
      <c r="L116" s="600"/>
      <c r="M116" s="583"/>
      <c r="N116" s="584"/>
      <c r="O116" s="587"/>
      <c r="P116" s="587"/>
      <c r="Q116" s="587"/>
      <c r="R116" s="608">
        <f t="shared" si="3"/>
        <v>1443</v>
      </c>
    </row>
    <row r="117" spans="1:18" ht="14.25" customHeight="1">
      <c r="A117" s="589" t="s">
        <v>451</v>
      </c>
      <c r="B117" s="1117" t="s">
        <v>441</v>
      </c>
      <c r="C117" s="1118"/>
      <c r="D117" s="1119"/>
      <c r="E117" s="603" t="s">
        <v>468</v>
      </c>
      <c r="F117" s="603"/>
      <c r="G117" s="603"/>
      <c r="H117" s="604">
        <f t="shared" ref="H117:H118" si="5">H116</f>
        <v>2</v>
      </c>
      <c r="I117" s="605" t="s">
        <v>147</v>
      </c>
      <c r="J117" s="606">
        <v>1587.2</v>
      </c>
      <c r="K117" s="607"/>
      <c r="L117" s="600"/>
      <c r="M117" s="583"/>
      <c r="N117" s="584"/>
      <c r="O117" s="587"/>
      <c r="P117" s="587"/>
      <c r="Q117" s="587"/>
      <c r="R117" s="608">
        <f t="shared" si="3"/>
        <v>3174</v>
      </c>
    </row>
    <row r="118" spans="1:18" ht="15.75" customHeight="1">
      <c r="A118" s="589" t="s">
        <v>452</v>
      </c>
      <c r="B118" s="1117" t="s">
        <v>442</v>
      </c>
      <c r="C118" s="1118"/>
      <c r="D118" s="1119"/>
      <c r="E118" s="603" t="s">
        <v>469</v>
      </c>
      <c r="F118" s="603"/>
      <c r="G118" s="603"/>
      <c r="H118" s="604">
        <f t="shared" si="5"/>
        <v>2</v>
      </c>
      <c r="I118" s="605" t="s">
        <v>147</v>
      </c>
      <c r="J118" s="606">
        <v>2164.36</v>
      </c>
      <c r="K118" s="607"/>
      <c r="L118" s="600"/>
      <c r="M118" s="583"/>
      <c r="N118" s="584"/>
      <c r="O118" s="587"/>
      <c r="P118" s="587"/>
      <c r="Q118" s="587"/>
      <c r="R118" s="608">
        <f t="shared" si="3"/>
        <v>4329</v>
      </c>
    </row>
    <row r="119" spans="1:18" ht="37.5" customHeight="1">
      <c r="A119" s="609" t="s">
        <v>453</v>
      </c>
      <c r="B119" s="1117" t="s">
        <v>443</v>
      </c>
      <c r="C119" s="1118"/>
      <c r="D119" s="1119"/>
      <c r="E119" s="610" t="s">
        <v>470</v>
      </c>
      <c r="F119" s="610"/>
      <c r="G119" s="610"/>
      <c r="H119" s="604">
        <f>H118</f>
        <v>2</v>
      </c>
      <c r="I119" s="605" t="s">
        <v>147</v>
      </c>
      <c r="J119" s="606">
        <v>446.56</v>
      </c>
      <c r="K119" s="607"/>
      <c r="L119" s="600"/>
      <c r="M119" s="583"/>
      <c r="N119" s="584"/>
      <c r="O119" s="583"/>
      <c r="P119" s="583"/>
      <c r="Q119" s="583"/>
      <c r="R119" s="611">
        <f t="shared" si="3"/>
        <v>893</v>
      </c>
    </row>
    <row r="120" spans="1:18" ht="77.25" customHeight="1">
      <c r="A120" s="533" t="s">
        <v>474</v>
      </c>
      <c r="B120" s="1121" t="s">
        <v>634</v>
      </c>
      <c r="C120" s="1122"/>
      <c r="D120" s="1122"/>
      <c r="E120" s="1120" t="s">
        <v>421</v>
      </c>
      <c r="F120" s="1104"/>
      <c r="G120" s="1105"/>
      <c r="H120" s="612"/>
      <c r="I120" s="581"/>
      <c r="J120" s="613"/>
      <c r="K120" s="600"/>
      <c r="L120" s="600"/>
      <c r="M120" s="583"/>
      <c r="N120" s="584"/>
      <c r="O120" s="587"/>
      <c r="P120" s="587"/>
      <c r="Q120" s="587"/>
      <c r="R120" s="602">
        <f>R121+R122+R123+R124+R125+R126+R127+R128+R129+R130+R131+R132+R133+R134+R135+R136+R137+R138</f>
        <v>62649</v>
      </c>
    </row>
    <row r="121" spans="1:18" ht="15" customHeight="1">
      <c r="A121" s="589" t="s">
        <v>153</v>
      </c>
      <c r="B121" s="1117" t="s">
        <v>427</v>
      </c>
      <c r="C121" s="1118"/>
      <c r="D121" s="1119"/>
      <c r="E121" s="603" t="s">
        <v>454</v>
      </c>
      <c r="F121" s="603"/>
      <c r="G121" s="603"/>
      <c r="H121" s="604">
        <v>2</v>
      </c>
      <c r="I121" s="605" t="s">
        <v>147</v>
      </c>
      <c r="J121" s="606">
        <v>1298.6199999999999</v>
      </c>
      <c r="K121" s="607"/>
      <c r="L121" s="600"/>
      <c r="M121" s="583"/>
      <c r="N121" s="584"/>
      <c r="O121" s="587"/>
      <c r="P121" s="587"/>
      <c r="Q121" s="587"/>
      <c r="R121" s="608">
        <f>H121*J121</f>
        <v>2597</v>
      </c>
    </row>
    <row r="122" spans="1:18" ht="27" customHeight="1">
      <c r="A122" s="589" t="s">
        <v>156</v>
      </c>
      <c r="B122" s="1114" t="s">
        <v>632</v>
      </c>
      <c r="C122" s="1114"/>
      <c r="D122" s="1114"/>
      <c r="E122" s="603" t="s">
        <v>455</v>
      </c>
      <c r="F122" s="603"/>
      <c r="G122" s="603"/>
      <c r="H122" s="604">
        <v>2</v>
      </c>
      <c r="I122" s="605" t="s">
        <v>147</v>
      </c>
      <c r="J122" s="606">
        <v>1587.2</v>
      </c>
      <c r="K122" s="607"/>
      <c r="L122" s="600"/>
      <c r="M122" s="583"/>
      <c r="N122" s="584"/>
      <c r="O122" s="587"/>
      <c r="P122" s="587"/>
      <c r="Q122" s="587"/>
      <c r="R122" s="608">
        <f>H122*J122</f>
        <v>3174</v>
      </c>
    </row>
    <row r="123" spans="1:18" ht="13.5" customHeight="1">
      <c r="A123" s="589" t="s">
        <v>159</v>
      </c>
      <c r="B123" s="1114" t="s">
        <v>428</v>
      </c>
      <c r="C123" s="1114"/>
      <c r="D123" s="1114"/>
      <c r="E123" s="603" t="s">
        <v>456</v>
      </c>
      <c r="F123" s="603"/>
      <c r="G123" s="603"/>
      <c r="H123" s="604">
        <f>H122</f>
        <v>2</v>
      </c>
      <c r="I123" s="605" t="s">
        <v>147</v>
      </c>
      <c r="J123" s="606">
        <v>1010.04</v>
      </c>
      <c r="K123" s="607"/>
      <c r="L123" s="600"/>
      <c r="M123" s="583"/>
      <c r="N123" s="584"/>
      <c r="O123" s="587"/>
      <c r="P123" s="587"/>
      <c r="Q123" s="587"/>
      <c r="R123" s="608">
        <f>H123*J123</f>
        <v>2020</v>
      </c>
    </row>
    <row r="124" spans="1:18" ht="15.75" customHeight="1">
      <c r="A124" s="589" t="s">
        <v>162</v>
      </c>
      <c r="B124" s="1117" t="s">
        <v>429</v>
      </c>
      <c r="C124" s="1118"/>
      <c r="D124" s="1119"/>
      <c r="E124" s="603" t="s">
        <v>322</v>
      </c>
      <c r="F124" s="603"/>
      <c r="G124" s="603"/>
      <c r="H124" s="604">
        <f>H123</f>
        <v>2</v>
      </c>
      <c r="I124" s="605" t="s">
        <v>147</v>
      </c>
      <c r="J124" s="606">
        <v>2741.54</v>
      </c>
      <c r="K124" s="607"/>
      <c r="L124" s="600"/>
      <c r="M124" s="583"/>
      <c r="N124" s="584"/>
      <c r="O124" s="587"/>
      <c r="P124" s="587"/>
      <c r="Q124" s="587"/>
      <c r="R124" s="608">
        <f t="shared" ref="R124:R138" si="6">H124*J124</f>
        <v>5483</v>
      </c>
    </row>
    <row r="125" spans="1:18" ht="15" customHeight="1">
      <c r="A125" s="589" t="s">
        <v>165</v>
      </c>
      <c r="B125" s="1117" t="s">
        <v>430</v>
      </c>
      <c r="C125" s="1118"/>
      <c r="D125" s="1119"/>
      <c r="E125" s="603" t="s">
        <v>457</v>
      </c>
      <c r="F125" s="603"/>
      <c r="G125" s="603"/>
      <c r="H125" s="604">
        <f>H124</f>
        <v>2</v>
      </c>
      <c r="I125" s="605" t="s">
        <v>147</v>
      </c>
      <c r="J125" s="606">
        <v>2741.54</v>
      </c>
      <c r="K125" s="607"/>
      <c r="L125" s="600"/>
      <c r="M125" s="583"/>
      <c r="N125" s="584"/>
      <c r="O125" s="587"/>
      <c r="P125" s="587"/>
      <c r="Q125" s="587"/>
      <c r="R125" s="608">
        <f t="shared" si="6"/>
        <v>5483</v>
      </c>
    </row>
    <row r="126" spans="1:18" ht="15" customHeight="1">
      <c r="A126" s="589" t="s">
        <v>168</v>
      </c>
      <c r="B126" s="1117" t="s">
        <v>431</v>
      </c>
      <c r="C126" s="1118"/>
      <c r="D126" s="1119"/>
      <c r="E126" s="603" t="s">
        <v>458</v>
      </c>
      <c r="F126" s="603"/>
      <c r="G126" s="603"/>
      <c r="H126" s="604">
        <f>H125</f>
        <v>2</v>
      </c>
      <c r="I126" s="605" t="s">
        <v>147</v>
      </c>
      <c r="J126" s="606">
        <v>2741.54</v>
      </c>
      <c r="K126" s="607"/>
      <c r="L126" s="600"/>
      <c r="M126" s="583"/>
      <c r="N126" s="584"/>
      <c r="O126" s="587"/>
      <c r="P126" s="587"/>
      <c r="Q126" s="587"/>
      <c r="R126" s="608">
        <f t="shared" si="6"/>
        <v>5483</v>
      </c>
    </row>
    <row r="127" spans="1:18" ht="14.25" customHeight="1">
      <c r="A127" s="589" t="s">
        <v>444</v>
      </c>
      <c r="B127" s="1117" t="s">
        <v>432</v>
      </c>
      <c r="C127" s="1118"/>
      <c r="D127" s="1119"/>
      <c r="E127" s="603" t="s">
        <v>459</v>
      </c>
      <c r="F127" s="603"/>
      <c r="G127" s="603"/>
      <c r="H127" s="604">
        <f t="shared" ref="H127:H134" si="7">H126</f>
        <v>2</v>
      </c>
      <c r="I127" s="605" t="s">
        <v>147</v>
      </c>
      <c r="J127" s="606">
        <v>1731.49</v>
      </c>
      <c r="K127" s="607"/>
      <c r="L127" s="600"/>
      <c r="M127" s="583"/>
      <c r="N127" s="584"/>
      <c r="O127" s="587"/>
      <c r="P127" s="587"/>
      <c r="Q127" s="587"/>
      <c r="R127" s="608">
        <f t="shared" si="6"/>
        <v>3463</v>
      </c>
    </row>
    <row r="128" spans="1:18" ht="15.75" customHeight="1">
      <c r="A128" s="589" t="s">
        <v>171</v>
      </c>
      <c r="B128" s="1117" t="s">
        <v>433</v>
      </c>
      <c r="C128" s="1118"/>
      <c r="D128" s="1119"/>
      <c r="E128" s="603" t="s">
        <v>460</v>
      </c>
      <c r="F128" s="603"/>
      <c r="G128" s="603"/>
      <c r="H128" s="604">
        <f t="shared" si="7"/>
        <v>2</v>
      </c>
      <c r="I128" s="605" t="s">
        <v>147</v>
      </c>
      <c r="J128" s="606">
        <v>1298.6199999999999</v>
      </c>
      <c r="K128" s="607"/>
      <c r="L128" s="600"/>
      <c r="M128" s="583"/>
      <c r="N128" s="584"/>
      <c r="O128" s="587"/>
      <c r="P128" s="587"/>
      <c r="Q128" s="587"/>
      <c r="R128" s="608">
        <f t="shared" si="6"/>
        <v>2597</v>
      </c>
    </row>
    <row r="129" spans="1:18" ht="13.5" customHeight="1">
      <c r="A129" s="589" t="s">
        <v>471</v>
      </c>
      <c r="B129" s="1117" t="s">
        <v>434</v>
      </c>
      <c r="C129" s="1118"/>
      <c r="D129" s="1119"/>
      <c r="E129" s="603" t="s">
        <v>461</v>
      </c>
      <c r="F129" s="603"/>
      <c r="G129" s="603"/>
      <c r="H129" s="604">
        <f t="shared" si="7"/>
        <v>2</v>
      </c>
      <c r="I129" s="605" t="s">
        <v>147</v>
      </c>
      <c r="J129" s="606">
        <v>1442.9</v>
      </c>
      <c r="K129" s="607"/>
      <c r="L129" s="600"/>
      <c r="M129" s="583"/>
      <c r="N129" s="584"/>
      <c r="O129" s="587"/>
      <c r="P129" s="587"/>
      <c r="Q129" s="587"/>
      <c r="R129" s="608">
        <f t="shared" si="6"/>
        <v>2886</v>
      </c>
    </row>
    <row r="130" spans="1:18" ht="13.5" customHeight="1">
      <c r="A130" s="589" t="s">
        <v>445</v>
      </c>
      <c r="B130" s="1117" t="s">
        <v>435</v>
      </c>
      <c r="C130" s="1118"/>
      <c r="D130" s="1119"/>
      <c r="E130" s="603" t="s">
        <v>462</v>
      </c>
      <c r="F130" s="603"/>
      <c r="G130" s="603"/>
      <c r="H130" s="604">
        <f t="shared" si="7"/>
        <v>2</v>
      </c>
      <c r="I130" s="605" t="s">
        <v>147</v>
      </c>
      <c r="J130" s="606">
        <v>2741.54</v>
      </c>
      <c r="K130" s="607"/>
      <c r="L130" s="600"/>
      <c r="M130" s="583"/>
      <c r="N130" s="584"/>
      <c r="O130" s="587"/>
      <c r="P130" s="587"/>
      <c r="Q130" s="587"/>
      <c r="R130" s="608">
        <f t="shared" si="6"/>
        <v>5483</v>
      </c>
    </row>
    <row r="131" spans="1:18" ht="14.25" customHeight="1">
      <c r="A131" s="589" t="s">
        <v>446</v>
      </c>
      <c r="B131" s="1117" t="s">
        <v>436</v>
      </c>
      <c r="C131" s="1118"/>
      <c r="D131" s="1119"/>
      <c r="E131" s="603" t="s">
        <v>463</v>
      </c>
      <c r="F131" s="603"/>
      <c r="G131" s="603"/>
      <c r="H131" s="604">
        <f t="shared" si="7"/>
        <v>2</v>
      </c>
      <c r="I131" s="605" t="s">
        <v>147</v>
      </c>
      <c r="J131" s="606">
        <v>721.44</v>
      </c>
      <c r="K131" s="607"/>
      <c r="L131" s="600"/>
      <c r="M131" s="583"/>
      <c r="N131" s="584"/>
      <c r="O131" s="587"/>
      <c r="P131" s="587"/>
      <c r="Q131" s="587"/>
      <c r="R131" s="608">
        <f t="shared" si="6"/>
        <v>1443</v>
      </c>
    </row>
    <row r="132" spans="1:18" ht="13.5" customHeight="1">
      <c r="A132" s="589" t="s">
        <v>447</v>
      </c>
      <c r="B132" s="1117" t="s">
        <v>437</v>
      </c>
      <c r="C132" s="1118"/>
      <c r="D132" s="1119"/>
      <c r="E132" s="603" t="s">
        <v>464</v>
      </c>
      <c r="F132" s="603"/>
      <c r="G132" s="603"/>
      <c r="H132" s="604">
        <f t="shared" si="7"/>
        <v>2</v>
      </c>
      <c r="I132" s="605" t="s">
        <v>147</v>
      </c>
      <c r="J132" s="606">
        <v>2741.54</v>
      </c>
      <c r="K132" s="607"/>
      <c r="L132" s="600"/>
      <c r="M132" s="583"/>
      <c r="N132" s="584"/>
      <c r="O132" s="587"/>
      <c r="P132" s="587"/>
      <c r="Q132" s="587"/>
      <c r="R132" s="608">
        <f t="shared" si="6"/>
        <v>5483</v>
      </c>
    </row>
    <row r="133" spans="1:18" ht="14.25" customHeight="1">
      <c r="A133" s="589" t="s">
        <v>448</v>
      </c>
      <c r="B133" s="1117" t="s">
        <v>438</v>
      </c>
      <c r="C133" s="1118"/>
      <c r="D133" s="1119"/>
      <c r="E133" s="603" t="s">
        <v>465</v>
      </c>
      <c r="F133" s="603"/>
      <c r="G133" s="603"/>
      <c r="H133" s="604">
        <f t="shared" si="7"/>
        <v>2</v>
      </c>
      <c r="I133" s="605" t="s">
        <v>147</v>
      </c>
      <c r="J133" s="606">
        <v>1442.9</v>
      </c>
      <c r="K133" s="607"/>
      <c r="L133" s="600"/>
      <c r="M133" s="583"/>
      <c r="N133" s="584"/>
      <c r="O133" s="587"/>
      <c r="P133" s="587"/>
      <c r="Q133" s="587"/>
      <c r="R133" s="608">
        <f t="shared" si="6"/>
        <v>2886</v>
      </c>
    </row>
    <row r="134" spans="1:18" ht="15" customHeight="1">
      <c r="A134" s="589" t="s">
        <v>449</v>
      </c>
      <c r="B134" s="1117" t="s">
        <v>439</v>
      </c>
      <c r="C134" s="1118"/>
      <c r="D134" s="1119"/>
      <c r="E134" s="603" t="s">
        <v>466</v>
      </c>
      <c r="F134" s="603"/>
      <c r="G134" s="603"/>
      <c r="H134" s="604">
        <f t="shared" si="7"/>
        <v>2</v>
      </c>
      <c r="I134" s="605" t="s">
        <v>147</v>
      </c>
      <c r="J134" s="606">
        <v>2164.36</v>
      </c>
      <c r="K134" s="607"/>
      <c r="L134" s="600"/>
      <c r="M134" s="583"/>
      <c r="N134" s="584"/>
      <c r="O134" s="587"/>
      <c r="P134" s="587"/>
      <c r="Q134" s="587"/>
      <c r="R134" s="608">
        <f t="shared" si="6"/>
        <v>4329</v>
      </c>
    </row>
    <row r="135" spans="1:18" ht="12.75" customHeight="1">
      <c r="A135" s="589" t="s">
        <v>450</v>
      </c>
      <c r="B135" s="1117" t="s">
        <v>440</v>
      </c>
      <c r="C135" s="1118"/>
      <c r="D135" s="1119"/>
      <c r="E135" s="603" t="s">
        <v>467</v>
      </c>
      <c r="F135" s="603"/>
      <c r="G135" s="603"/>
      <c r="H135" s="604">
        <f>H134</f>
        <v>2</v>
      </c>
      <c r="I135" s="605" t="s">
        <v>147</v>
      </c>
      <c r="J135" s="606">
        <v>721.45</v>
      </c>
      <c r="K135" s="607"/>
      <c r="L135" s="600"/>
      <c r="M135" s="583"/>
      <c r="N135" s="584"/>
      <c r="O135" s="587"/>
      <c r="P135" s="587"/>
      <c r="Q135" s="587"/>
      <c r="R135" s="608">
        <f t="shared" si="6"/>
        <v>1443</v>
      </c>
    </row>
    <row r="136" spans="1:18" ht="15" customHeight="1">
      <c r="A136" s="589" t="s">
        <v>451</v>
      </c>
      <c r="B136" s="1117" t="s">
        <v>441</v>
      </c>
      <c r="C136" s="1118"/>
      <c r="D136" s="1119"/>
      <c r="E136" s="603" t="s">
        <v>468</v>
      </c>
      <c r="F136" s="603"/>
      <c r="G136" s="603"/>
      <c r="H136" s="604">
        <f t="shared" ref="H136:H137" si="8">H135</f>
        <v>2</v>
      </c>
      <c r="I136" s="605" t="s">
        <v>147</v>
      </c>
      <c r="J136" s="606">
        <v>1587.2</v>
      </c>
      <c r="K136" s="607"/>
      <c r="L136" s="600"/>
      <c r="M136" s="583"/>
      <c r="N136" s="584"/>
      <c r="O136" s="587"/>
      <c r="P136" s="587"/>
      <c r="Q136" s="587"/>
      <c r="R136" s="608">
        <f t="shared" si="6"/>
        <v>3174</v>
      </c>
    </row>
    <row r="137" spans="1:18" ht="13.5" customHeight="1">
      <c r="A137" s="589" t="s">
        <v>452</v>
      </c>
      <c r="B137" s="1117" t="s">
        <v>442</v>
      </c>
      <c r="C137" s="1118"/>
      <c r="D137" s="1119"/>
      <c r="E137" s="603" t="s">
        <v>469</v>
      </c>
      <c r="F137" s="603"/>
      <c r="G137" s="603"/>
      <c r="H137" s="604">
        <f t="shared" si="8"/>
        <v>2</v>
      </c>
      <c r="I137" s="605" t="s">
        <v>147</v>
      </c>
      <c r="J137" s="606">
        <v>2164.36</v>
      </c>
      <c r="K137" s="607"/>
      <c r="L137" s="600"/>
      <c r="M137" s="583"/>
      <c r="N137" s="584"/>
      <c r="O137" s="587"/>
      <c r="P137" s="587"/>
      <c r="Q137" s="587"/>
      <c r="R137" s="608">
        <f t="shared" si="6"/>
        <v>4329</v>
      </c>
    </row>
    <row r="138" spans="1:18" ht="41.25" customHeight="1">
      <c r="A138" s="609" t="s">
        <v>453</v>
      </c>
      <c r="B138" s="1117" t="s">
        <v>443</v>
      </c>
      <c r="C138" s="1118"/>
      <c r="D138" s="1119"/>
      <c r="E138" s="610" t="s">
        <v>470</v>
      </c>
      <c r="F138" s="610"/>
      <c r="G138" s="610"/>
      <c r="H138" s="604">
        <f>H137</f>
        <v>2</v>
      </c>
      <c r="I138" s="605" t="s">
        <v>147</v>
      </c>
      <c r="J138" s="606">
        <v>446.56</v>
      </c>
      <c r="K138" s="607"/>
      <c r="L138" s="600"/>
      <c r="M138" s="583"/>
      <c r="N138" s="584"/>
      <c r="O138" s="583"/>
      <c r="P138" s="583"/>
      <c r="Q138" s="583"/>
      <c r="R138" s="611">
        <f t="shared" si="6"/>
        <v>893</v>
      </c>
    </row>
    <row r="139" spans="1:18" ht="81" customHeight="1">
      <c r="A139" s="533" t="s">
        <v>475</v>
      </c>
      <c r="B139" s="1121" t="s">
        <v>635</v>
      </c>
      <c r="C139" s="1122"/>
      <c r="D139" s="1122"/>
      <c r="E139" s="1120" t="s">
        <v>421</v>
      </c>
      <c r="F139" s="1104"/>
      <c r="G139" s="1105"/>
      <c r="H139" s="614"/>
      <c r="I139" s="605"/>
      <c r="J139" s="606"/>
      <c r="K139" s="607"/>
      <c r="L139" s="600"/>
      <c r="M139" s="583"/>
      <c r="N139" s="584"/>
      <c r="O139" s="587"/>
      <c r="P139" s="587"/>
      <c r="Q139" s="587"/>
      <c r="R139" s="602">
        <f>R140+R141+R142+R143+R144+R145+R146+R147+R148+R149+R150+R151+R152+R153+R154+R155+R156+R157+R158+R159+R160+R161+R162</f>
        <v>193846</v>
      </c>
    </row>
    <row r="140" spans="1:18" ht="14.25" customHeight="1">
      <c r="A140" s="589" t="s">
        <v>153</v>
      </c>
      <c r="B140" s="1114" t="s">
        <v>476</v>
      </c>
      <c r="C140" s="1114"/>
      <c r="D140" s="1114"/>
      <c r="E140" s="603" t="s">
        <v>454</v>
      </c>
      <c r="F140" s="603"/>
      <c r="G140" s="603"/>
      <c r="H140" s="604">
        <v>2</v>
      </c>
      <c r="I140" s="605" t="s">
        <v>147</v>
      </c>
      <c r="J140" s="606">
        <v>1298.6199999999999</v>
      </c>
      <c r="K140" s="607"/>
      <c r="L140" s="600"/>
      <c r="M140" s="583"/>
      <c r="N140" s="584"/>
      <c r="O140" s="587"/>
      <c r="P140" s="587"/>
      <c r="Q140" s="587"/>
      <c r="R140" s="608">
        <f>H140*J140</f>
        <v>2597</v>
      </c>
    </row>
    <row r="141" spans="1:18" ht="15" customHeight="1">
      <c r="A141" s="589" t="s">
        <v>156</v>
      </c>
      <c r="B141" s="1114" t="s">
        <v>477</v>
      </c>
      <c r="C141" s="1114"/>
      <c r="D141" s="1114"/>
      <c r="E141" s="603" t="s">
        <v>455</v>
      </c>
      <c r="F141" s="603"/>
      <c r="G141" s="603"/>
      <c r="H141" s="604">
        <v>2</v>
      </c>
      <c r="I141" s="605" t="s">
        <v>147</v>
      </c>
      <c r="J141" s="606">
        <v>1442.9</v>
      </c>
      <c r="K141" s="607"/>
      <c r="L141" s="600"/>
      <c r="M141" s="583"/>
      <c r="N141" s="584"/>
      <c r="O141" s="587"/>
      <c r="P141" s="587"/>
      <c r="Q141" s="587"/>
      <c r="R141" s="608">
        <f t="shared" ref="R141:R162" si="9">H141*J141</f>
        <v>2886</v>
      </c>
    </row>
    <row r="142" spans="1:18" ht="13.5" customHeight="1">
      <c r="A142" s="589" t="s">
        <v>159</v>
      </c>
      <c r="B142" s="1114" t="s">
        <v>478</v>
      </c>
      <c r="C142" s="1114"/>
      <c r="D142" s="1114"/>
      <c r="E142" s="603" t="s">
        <v>456</v>
      </c>
      <c r="F142" s="603"/>
      <c r="G142" s="603"/>
      <c r="H142" s="604">
        <v>2</v>
      </c>
      <c r="I142" s="605" t="s">
        <v>147</v>
      </c>
      <c r="J142" s="606">
        <v>721.45</v>
      </c>
      <c r="K142" s="607"/>
      <c r="L142" s="600"/>
      <c r="M142" s="583"/>
      <c r="N142" s="584"/>
      <c r="O142" s="587"/>
      <c r="P142" s="587"/>
      <c r="Q142" s="587"/>
      <c r="R142" s="608">
        <f t="shared" si="9"/>
        <v>1443</v>
      </c>
    </row>
    <row r="143" spans="1:18" ht="13.5" customHeight="1">
      <c r="A143" s="589" t="s">
        <v>162</v>
      </c>
      <c r="B143" s="1114" t="s">
        <v>479</v>
      </c>
      <c r="C143" s="1114"/>
      <c r="D143" s="1114"/>
      <c r="E143" s="603" t="s">
        <v>322</v>
      </c>
      <c r="F143" s="603"/>
      <c r="G143" s="603"/>
      <c r="H143" s="604">
        <v>2</v>
      </c>
      <c r="I143" s="605" t="s">
        <v>147</v>
      </c>
      <c r="J143" s="606">
        <v>1154.3399999999999</v>
      </c>
      <c r="K143" s="607"/>
      <c r="L143" s="600"/>
      <c r="M143" s="583"/>
      <c r="N143" s="584"/>
      <c r="O143" s="587"/>
      <c r="P143" s="587"/>
      <c r="Q143" s="587"/>
      <c r="R143" s="608">
        <f t="shared" si="9"/>
        <v>2309</v>
      </c>
    </row>
    <row r="144" spans="1:18" ht="14.25" customHeight="1">
      <c r="A144" s="589" t="s">
        <v>165</v>
      </c>
      <c r="B144" s="1114" t="s">
        <v>480</v>
      </c>
      <c r="C144" s="1114"/>
      <c r="D144" s="1114"/>
      <c r="E144" s="603" t="s">
        <v>457</v>
      </c>
      <c r="F144" s="603"/>
      <c r="G144" s="603"/>
      <c r="H144" s="604">
        <v>2</v>
      </c>
      <c r="I144" s="605" t="s">
        <v>147</v>
      </c>
      <c r="J144" s="606">
        <v>3895.85</v>
      </c>
      <c r="K144" s="607"/>
      <c r="L144" s="600"/>
      <c r="M144" s="583"/>
      <c r="N144" s="584"/>
      <c r="O144" s="587"/>
      <c r="P144" s="587"/>
      <c r="Q144" s="587"/>
      <c r="R144" s="608">
        <f t="shared" si="9"/>
        <v>7792</v>
      </c>
    </row>
    <row r="145" spans="1:18" ht="13.5" customHeight="1">
      <c r="A145" s="589" t="s">
        <v>168</v>
      </c>
      <c r="B145" s="1114" t="s">
        <v>481</v>
      </c>
      <c r="C145" s="1114"/>
      <c r="D145" s="1114"/>
      <c r="E145" s="603" t="s">
        <v>458</v>
      </c>
      <c r="F145" s="603"/>
      <c r="G145" s="603"/>
      <c r="H145" s="604">
        <v>2</v>
      </c>
      <c r="I145" s="605" t="s">
        <v>147</v>
      </c>
      <c r="J145" s="606">
        <v>2885.83</v>
      </c>
      <c r="K145" s="607"/>
      <c r="L145" s="600"/>
      <c r="M145" s="583"/>
      <c r="N145" s="584"/>
      <c r="O145" s="587"/>
      <c r="P145" s="587"/>
      <c r="Q145" s="587"/>
      <c r="R145" s="608">
        <f t="shared" si="9"/>
        <v>5772</v>
      </c>
    </row>
    <row r="146" spans="1:18" ht="13.5" customHeight="1">
      <c r="A146" s="589" t="s">
        <v>444</v>
      </c>
      <c r="B146" s="1114" t="s">
        <v>482</v>
      </c>
      <c r="C146" s="1114"/>
      <c r="D146" s="1114"/>
      <c r="E146" s="603" t="s">
        <v>459</v>
      </c>
      <c r="F146" s="603"/>
      <c r="G146" s="603"/>
      <c r="H146" s="604">
        <v>2</v>
      </c>
      <c r="I146" s="605" t="s">
        <v>147</v>
      </c>
      <c r="J146" s="606">
        <v>2885.83</v>
      </c>
      <c r="K146" s="607"/>
      <c r="L146" s="600"/>
      <c r="M146" s="583"/>
      <c r="N146" s="584"/>
      <c r="O146" s="587"/>
      <c r="P146" s="587"/>
      <c r="Q146" s="587"/>
      <c r="R146" s="608">
        <f t="shared" si="9"/>
        <v>5772</v>
      </c>
    </row>
    <row r="147" spans="1:18" ht="13.5" customHeight="1">
      <c r="A147" s="589" t="s">
        <v>171</v>
      </c>
      <c r="B147" s="1114" t="s">
        <v>483</v>
      </c>
      <c r="C147" s="1114"/>
      <c r="D147" s="1114"/>
      <c r="E147" s="603" t="s">
        <v>460</v>
      </c>
      <c r="F147" s="603"/>
      <c r="G147" s="603"/>
      <c r="H147" s="604">
        <v>2</v>
      </c>
      <c r="I147" s="605" t="s">
        <v>147</v>
      </c>
      <c r="J147" s="606">
        <v>2885.83</v>
      </c>
      <c r="K147" s="607"/>
      <c r="L147" s="600"/>
      <c r="M147" s="583"/>
      <c r="N147" s="584"/>
      <c r="O147" s="587"/>
      <c r="P147" s="587"/>
      <c r="Q147" s="587"/>
      <c r="R147" s="608">
        <f t="shared" si="9"/>
        <v>5772</v>
      </c>
    </row>
    <row r="148" spans="1:18" ht="14.25" customHeight="1">
      <c r="A148" s="589" t="s">
        <v>471</v>
      </c>
      <c r="B148" s="1114" t="s">
        <v>485</v>
      </c>
      <c r="C148" s="1114"/>
      <c r="D148" s="1114"/>
      <c r="E148" s="603" t="s">
        <v>461</v>
      </c>
      <c r="F148" s="603"/>
      <c r="G148" s="603"/>
      <c r="H148" s="604">
        <v>2</v>
      </c>
      <c r="I148" s="605" t="s">
        <v>147</v>
      </c>
      <c r="J148" s="606">
        <v>4184.4399999999996</v>
      </c>
      <c r="K148" s="607"/>
      <c r="L148" s="600"/>
      <c r="M148" s="583"/>
      <c r="N148" s="584"/>
      <c r="O148" s="587"/>
      <c r="P148" s="587"/>
      <c r="Q148" s="587"/>
      <c r="R148" s="608">
        <f t="shared" si="9"/>
        <v>8369</v>
      </c>
    </row>
    <row r="149" spans="1:18" ht="13.5" customHeight="1">
      <c r="A149" s="589" t="s">
        <v>445</v>
      </c>
      <c r="B149" s="1114" t="s">
        <v>484</v>
      </c>
      <c r="C149" s="1114"/>
      <c r="D149" s="1114"/>
      <c r="E149" s="603" t="s">
        <v>462</v>
      </c>
      <c r="F149" s="603"/>
      <c r="G149" s="603"/>
      <c r="H149" s="604">
        <v>2</v>
      </c>
      <c r="I149" s="605" t="s">
        <v>147</v>
      </c>
      <c r="J149" s="606">
        <v>900</v>
      </c>
      <c r="K149" s="607"/>
      <c r="L149" s="600"/>
      <c r="M149" s="583"/>
      <c r="N149" s="584"/>
      <c r="O149" s="587"/>
      <c r="P149" s="587"/>
      <c r="Q149" s="587"/>
      <c r="R149" s="608">
        <f t="shared" si="9"/>
        <v>1800</v>
      </c>
    </row>
    <row r="150" spans="1:18" ht="15" customHeight="1">
      <c r="A150" s="589" t="s">
        <v>446</v>
      </c>
      <c r="B150" s="1114" t="s">
        <v>486</v>
      </c>
      <c r="C150" s="1114"/>
      <c r="D150" s="1114"/>
      <c r="E150" s="603" t="s">
        <v>463</v>
      </c>
      <c r="F150" s="603"/>
      <c r="G150" s="603"/>
      <c r="H150" s="604">
        <v>2</v>
      </c>
      <c r="I150" s="605" t="s">
        <v>147</v>
      </c>
      <c r="J150" s="606">
        <v>2020.08</v>
      </c>
      <c r="K150" s="607"/>
      <c r="L150" s="600"/>
      <c r="M150" s="583"/>
      <c r="N150" s="584"/>
      <c r="O150" s="587"/>
      <c r="P150" s="587"/>
      <c r="Q150" s="587"/>
      <c r="R150" s="608">
        <f t="shared" si="9"/>
        <v>4040</v>
      </c>
    </row>
    <row r="151" spans="1:18" ht="15.75" customHeight="1">
      <c r="A151" s="589" t="s">
        <v>447</v>
      </c>
      <c r="B151" s="1114" t="s">
        <v>487</v>
      </c>
      <c r="C151" s="1114"/>
      <c r="D151" s="1114"/>
      <c r="E151" s="603" t="s">
        <v>464</v>
      </c>
      <c r="F151" s="603"/>
      <c r="G151" s="603"/>
      <c r="H151" s="604">
        <v>2</v>
      </c>
      <c r="I151" s="605" t="s">
        <v>147</v>
      </c>
      <c r="J151" s="606">
        <v>1500</v>
      </c>
      <c r="K151" s="607"/>
      <c r="L151" s="600"/>
      <c r="M151" s="583"/>
      <c r="N151" s="584"/>
      <c r="O151" s="587"/>
      <c r="P151" s="587"/>
      <c r="Q151" s="587"/>
      <c r="R151" s="608">
        <f t="shared" si="9"/>
        <v>3000</v>
      </c>
    </row>
    <row r="152" spans="1:18" ht="13.5" customHeight="1">
      <c r="A152" s="589" t="s">
        <v>448</v>
      </c>
      <c r="B152" s="1114" t="s">
        <v>488</v>
      </c>
      <c r="C152" s="1114"/>
      <c r="D152" s="1114"/>
      <c r="E152" s="603" t="s">
        <v>465</v>
      </c>
      <c r="F152" s="603"/>
      <c r="G152" s="603"/>
      <c r="H152" s="604">
        <v>2</v>
      </c>
      <c r="I152" s="605" t="s">
        <v>147</v>
      </c>
      <c r="J152" s="606">
        <v>1442.9</v>
      </c>
      <c r="K152" s="607"/>
      <c r="L152" s="600"/>
      <c r="M152" s="583"/>
      <c r="N152" s="584"/>
      <c r="O152" s="587"/>
      <c r="P152" s="587"/>
      <c r="Q152" s="587"/>
      <c r="R152" s="608">
        <f t="shared" si="9"/>
        <v>2886</v>
      </c>
    </row>
    <row r="153" spans="1:18" ht="16.5" customHeight="1">
      <c r="A153" s="589" t="s">
        <v>449</v>
      </c>
      <c r="B153" s="1114" t="s">
        <v>489</v>
      </c>
      <c r="C153" s="1114"/>
      <c r="D153" s="1114"/>
      <c r="E153" s="603" t="s">
        <v>466</v>
      </c>
      <c r="F153" s="603"/>
      <c r="G153" s="603"/>
      <c r="H153" s="604">
        <v>2</v>
      </c>
      <c r="I153" s="605" t="s">
        <v>147</v>
      </c>
      <c r="J153" s="606">
        <v>5185</v>
      </c>
      <c r="K153" s="607"/>
      <c r="L153" s="600"/>
      <c r="M153" s="583"/>
      <c r="N153" s="584"/>
      <c r="O153" s="587"/>
      <c r="P153" s="587"/>
      <c r="Q153" s="587"/>
      <c r="R153" s="608">
        <f t="shared" si="9"/>
        <v>10370</v>
      </c>
    </row>
    <row r="154" spans="1:18" ht="16.5" customHeight="1">
      <c r="A154" s="589" t="s">
        <v>450</v>
      </c>
      <c r="B154" s="1114" t="s">
        <v>490</v>
      </c>
      <c r="C154" s="1114"/>
      <c r="D154" s="1114"/>
      <c r="E154" s="603" t="s">
        <v>467</v>
      </c>
      <c r="F154" s="603"/>
      <c r="G154" s="603"/>
      <c r="H154" s="604">
        <v>2</v>
      </c>
      <c r="I154" s="605" t="s">
        <v>147</v>
      </c>
      <c r="J154" s="606">
        <v>3895.85</v>
      </c>
      <c r="K154" s="607"/>
      <c r="L154" s="600"/>
      <c r="M154" s="583"/>
      <c r="N154" s="584"/>
      <c r="O154" s="587"/>
      <c r="P154" s="587"/>
      <c r="Q154" s="587"/>
      <c r="R154" s="608">
        <f t="shared" si="9"/>
        <v>7792</v>
      </c>
    </row>
    <row r="155" spans="1:18" ht="16.5" customHeight="1">
      <c r="A155" s="589" t="s">
        <v>451</v>
      </c>
      <c r="B155" s="1114" t="s">
        <v>491</v>
      </c>
      <c r="C155" s="1114"/>
      <c r="D155" s="1114"/>
      <c r="E155" s="603" t="s">
        <v>468</v>
      </c>
      <c r="F155" s="603"/>
      <c r="G155" s="603"/>
      <c r="H155" s="604">
        <v>2</v>
      </c>
      <c r="I155" s="605" t="s">
        <v>147</v>
      </c>
      <c r="J155" s="606">
        <v>2500</v>
      </c>
      <c r="K155" s="607"/>
      <c r="L155" s="600"/>
      <c r="M155" s="583"/>
      <c r="N155" s="584"/>
      <c r="O155" s="587"/>
      <c r="P155" s="587"/>
      <c r="Q155" s="587"/>
      <c r="R155" s="608">
        <f t="shared" si="9"/>
        <v>5000</v>
      </c>
    </row>
    <row r="156" spans="1:18" ht="16.5" customHeight="1">
      <c r="A156" s="589" t="s">
        <v>452</v>
      </c>
      <c r="B156" s="1114" t="s">
        <v>492</v>
      </c>
      <c r="C156" s="1114"/>
      <c r="D156" s="1114"/>
      <c r="E156" s="603" t="s">
        <v>469</v>
      </c>
      <c r="F156" s="603"/>
      <c r="G156" s="603"/>
      <c r="H156" s="604">
        <v>2</v>
      </c>
      <c r="I156" s="605" t="s">
        <v>147</v>
      </c>
      <c r="J156" s="606">
        <v>4500</v>
      </c>
      <c r="K156" s="607"/>
      <c r="L156" s="600"/>
      <c r="M156" s="583"/>
      <c r="N156" s="584"/>
      <c r="O156" s="587"/>
      <c r="P156" s="587"/>
      <c r="Q156" s="587"/>
      <c r="R156" s="608">
        <f t="shared" si="9"/>
        <v>9000</v>
      </c>
    </row>
    <row r="157" spans="1:18" ht="18.75" customHeight="1">
      <c r="A157" s="615" t="s">
        <v>453</v>
      </c>
      <c r="B157" s="1115" t="s">
        <v>493</v>
      </c>
      <c r="C157" s="1116"/>
      <c r="D157" s="1116"/>
      <c r="E157" s="603" t="s">
        <v>470</v>
      </c>
      <c r="F157" s="603"/>
      <c r="G157" s="603"/>
      <c r="H157" s="604">
        <v>2</v>
      </c>
      <c r="I157" s="605" t="s">
        <v>147</v>
      </c>
      <c r="J157" s="606">
        <v>10370</v>
      </c>
      <c r="K157" s="607"/>
      <c r="L157" s="600"/>
      <c r="M157" s="583"/>
      <c r="N157" s="584"/>
      <c r="O157" s="587"/>
      <c r="P157" s="587"/>
      <c r="Q157" s="587"/>
      <c r="R157" s="608">
        <f t="shared" si="9"/>
        <v>20740</v>
      </c>
    </row>
    <row r="158" spans="1:18" ht="15" customHeight="1">
      <c r="A158" s="589" t="s">
        <v>504</v>
      </c>
      <c r="B158" s="1114" t="s">
        <v>494</v>
      </c>
      <c r="C158" s="1114"/>
      <c r="D158" s="1114"/>
      <c r="E158" s="603" t="s">
        <v>498</v>
      </c>
      <c r="F158" s="603"/>
      <c r="G158" s="603"/>
      <c r="H158" s="604">
        <v>10</v>
      </c>
      <c r="I158" s="605" t="s">
        <v>147</v>
      </c>
      <c r="J158" s="606">
        <v>1300</v>
      </c>
      <c r="K158" s="607"/>
      <c r="L158" s="600"/>
      <c r="M158" s="583"/>
      <c r="N158" s="584"/>
      <c r="O158" s="587"/>
      <c r="P158" s="587"/>
      <c r="Q158" s="587"/>
      <c r="R158" s="608">
        <f t="shared" si="9"/>
        <v>13000</v>
      </c>
    </row>
    <row r="159" spans="1:18" ht="15.75" customHeight="1">
      <c r="A159" s="589" t="s">
        <v>505</v>
      </c>
      <c r="B159" s="1114" t="s">
        <v>495</v>
      </c>
      <c r="C159" s="1114"/>
      <c r="D159" s="1114"/>
      <c r="E159" s="603" t="s">
        <v>499</v>
      </c>
      <c r="F159" s="603"/>
      <c r="G159" s="603"/>
      <c r="H159" s="604">
        <v>10</v>
      </c>
      <c r="I159" s="605" t="s">
        <v>147</v>
      </c>
      <c r="J159" s="606">
        <v>1400</v>
      </c>
      <c r="K159" s="607"/>
      <c r="L159" s="600"/>
      <c r="M159" s="583"/>
      <c r="N159" s="584"/>
      <c r="O159" s="587"/>
      <c r="P159" s="587"/>
      <c r="Q159" s="587"/>
      <c r="R159" s="608">
        <f t="shared" si="9"/>
        <v>14000</v>
      </c>
    </row>
    <row r="160" spans="1:18" ht="15.75" customHeight="1">
      <c r="A160" s="589" t="s">
        <v>506</v>
      </c>
      <c r="B160" s="1114" t="s">
        <v>496</v>
      </c>
      <c r="C160" s="1114"/>
      <c r="D160" s="1114"/>
      <c r="E160" s="603" t="s">
        <v>500</v>
      </c>
      <c r="F160" s="603"/>
      <c r="G160" s="603"/>
      <c r="H160" s="604">
        <v>10</v>
      </c>
      <c r="I160" s="605" t="s">
        <v>147</v>
      </c>
      <c r="J160" s="606">
        <v>995</v>
      </c>
      <c r="K160" s="607"/>
      <c r="L160" s="600"/>
      <c r="M160" s="583"/>
      <c r="N160" s="584"/>
      <c r="O160" s="587"/>
      <c r="P160" s="587"/>
      <c r="Q160" s="587"/>
      <c r="R160" s="608">
        <f t="shared" si="9"/>
        <v>9950</v>
      </c>
    </row>
    <row r="161" spans="1:18" ht="24.75" customHeight="1">
      <c r="A161" s="589" t="s">
        <v>507</v>
      </c>
      <c r="B161" s="1114" t="s">
        <v>497</v>
      </c>
      <c r="C161" s="1114"/>
      <c r="D161" s="1114"/>
      <c r="E161" s="603" t="s">
        <v>501</v>
      </c>
      <c r="F161" s="603"/>
      <c r="G161" s="603"/>
      <c r="H161" s="604">
        <v>10</v>
      </c>
      <c r="I161" s="605" t="s">
        <v>147</v>
      </c>
      <c r="J161" s="606">
        <v>800</v>
      </c>
      <c r="K161" s="607"/>
      <c r="L161" s="600"/>
      <c r="M161" s="583"/>
      <c r="N161" s="584"/>
      <c r="O161" s="587"/>
      <c r="P161" s="587"/>
      <c r="Q161" s="587"/>
      <c r="R161" s="608">
        <f t="shared" si="9"/>
        <v>8000</v>
      </c>
    </row>
    <row r="162" spans="1:18" ht="14.25" customHeight="1">
      <c r="A162" s="579" t="s">
        <v>508</v>
      </c>
      <c r="B162" s="1114" t="s">
        <v>503</v>
      </c>
      <c r="C162" s="1114"/>
      <c r="D162" s="1114"/>
      <c r="E162" s="616" t="s">
        <v>502</v>
      </c>
      <c r="F162" s="610"/>
      <c r="G162" s="617"/>
      <c r="H162" s="604">
        <v>12</v>
      </c>
      <c r="I162" s="605" t="s">
        <v>147</v>
      </c>
      <c r="J162" s="606">
        <v>3462.98</v>
      </c>
      <c r="K162" s="607"/>
      <c r="L162" s="600"/>
      <c r="M162" s="583"/>
      <c r="N162" s="584"/>
      <c r="O162" s="587"/>
      <c r="P162" s="587"/>
      <c r="Q162" s="587"/>
      <c r="R162" s="611">
        <f t="shared" si="9"/>
        <v>41556</v>
      </c>
    </row>
    <row r="163" spans="1:18" ht="24.75" customHeight="1">
      <c r="A163" s="533" t="s">
        <v>509</v>
      </c>
      <c r="B163" s="1112" t="s">
        <v>510</v>
      </c>
      <c r="C163" s="1113"/>
      <c r="D163" s="1113"/>
      <c r="E163" s="1104" t="s">
        <v>516</v>
      </c>
      <c r="F163" s="1104"/>
      <c r="G163" s="1105"/>
      <c r="H163" s="614"/>
      <c r="I163" s="605"/>
      <c r="J163" s="606"/>
      <c r="K163" s="607"/>
      <c r="L163" s="600"/>
      <c r="M163" s="583"/>
      <c r="N163" s="584"/>
      <c r="O163" s="587"/>
      <c r="P163" s="587"/>
      <c r="Q163" s="587"/>
      <c r="R163" s="602">
        <f>R164+R165+R166+R167+R168+R169+R170+R171+R172</f>
        <v>35750</v>
      </c>
    </row>
    <row r="164" spans="1:18" ht="17.25" customHeight="1">
      <c r="A164" s="589" t="s">
        <v>153</v>
      </c>
      <c r="B164" s="1111" t="s">
        <v>511</v>
      </c>
      <c r="C164" s="1111"/>
      <c r="D164" s="1111"/>
      <c r="E164" s="603"/>
      <c r="F164" s="603"/>
      <c r="G164" s="603"/>
      <c r="H164" s="604">
        <v>50</v>
      </c>
      <c r="I164" s="605" t="s">
        <v>147</v>
      </c>
      <c r="J164" s="606">
        <v>260</v>
      </c>
      <c r="K164" s="607"/>
      <c r="L164" s="600"/>
      <c r="M164" s="583"/>
      <c r="N164" s="584"/>
      <c r="O164" s="587"/>
      <c r="P164" s="587"/>
      <c r="Q164" s="587"/>
      <c r="R164" s="608">
        <f>H164*J164</f>
        <v>13000</v>
      </c>
    </row>
    <row r="165" spans="1:18" ht="27.75" customHeight="1">
      <c r="A165" s="589" t="s">
        <v>156</v>
      </c>
      <c r="B165" s="1111" t="s">
        <v>95</v>
      </c>
      <c r="C165" s="1111"/>
      <c r="D165" s="1111"/>
      <c r="E165" s="603"/>
      <c r="F165" s="603"/>
      <c r="G165" s="603"/>
      <c r="H165" s="604">
        <v>1</v>
      </c>
      <c r="I165" s="605" t="s">
        <v>147</v>
      </c>
      <c r="J165" s="606">
        <v>1000</v>
      </c>
      <c r="K165" s="607"/>
      <c r="L165" s="600"/>
      <c r="M165" s="583"/>
      <c r="N165" s="584"/>
      <c r="O165" s="587"/>
      <c r="P165" s="587"/>
      <c r="Q165" s="587"/>
      <c r="R165" s="608">
        <f t="shared" ref="R165:R172" si="10">H165*J165</f>
        <v>1000</v>
      </c>
    </row>
    <row r="166" spans="1:18" ht="17.25" customHeight="1">
      <c r="A166" s="589" t="s">
        <v>159</v>
      </c>
      <c r="B166" s="1111" t="s">
        <v>512</v>
      </c>
      <c r="C166" s="1111"/>
      <c r="D166" s="1111"/>
      <c r="E166" s="603"/>
      <c r="F166" s="603"/>
      <c r="G166" s="603"/>
      <c r="H166" s="604">
        <v>3</v>
      </c>
      <c r="I166" s="605" t="s">
        <v>147</v>
      </c>
      <c r="J166" s="606">
        <v>1200</v>
      </c>
      <c r="K166" s="607"/>
      <c r="L166" s="600"/>
      <c r="M166" s="583"/>
      <c r="N166" s="584"/>
      <c r="O166" s="587"/>
      <c r="P166" s="587"/>
      <c r="Q166" s="587"/>
      <c r="R166" s="608">
        <f t="shared" si="10"/>
        <v>3600</v>
      </c>
    </row>
    <row r="167" spans="1:18" ht="27.75" customHeight="1">
      <c r="A167" s="589" t="s">
        <v>162</v>
      </c>
      <c r="B167" s="1111" t="s">
        <v>99</v>
      </c>
      <c r="C167" s="1111"/>
      <c r="D167" s="1111"/>
      <c r="E167" s="603"/>
      <c r="F167" s="603"/>
      <c r="G167" s="603"/>
      <c r="H167" s="604">
        <v>3</v>
      </c>
      <c r="I167" s="605" t="s">
        <v>147</v>
      </c>
      <c r="J167" s="606">
        <v>300</v>
      </c>
      <c r="K167" s="607"/>
      <c r="L167" s="600"/>
      <c r="M167" s="583"/>
      <c r="N167" s="584"/>
      <c r="O167" s="587"/>
      <c r="P167" s="587"/>
      <c r="Q167" s="587"/>
      <c r="R167" s="608">
        <f t="shared" si="10"/>
        <v>900</v>
      </c>
    </row>
    <row r="168" spans="1:18" ht="17.25" customHeight="1">
      <c r="A168" s="589" t="s">
        <v>165</v>
      </c>
      <c r="B168" s="1111" t="s">
        <v>513</v>
      </c>
      <c r="C168" s="1111"/>
      <c r="D168" s="1111"/>
      <c r="E168" s="603"/>
      <c r="F168" s="603"/>
      <c r="G168" s="603"/>
      <c r="H168" s="604">
        <v>3</v>
      </c>
      <c r="I168" s="605" t="s">
        <v>147</v>
      </c>
      <c r="J168" s="606">
        <v>1200</v>
      </c>
      <c r="K168" s="607"/>
      <c r="L168" s="600"/>
      <c r="M168" s="583"/>
      <c r="N168" s="584"/>
      <c r="O168" s="587"/>
      <c r="P168" s="587"/>
      <c r="Q168" s="587"/>
      <c r="R168" s="608">
        <f t="shared" si="10"/>
        <v>3600</v>
      </c>
    </row>
    <row r="169" spans="1:18" ht="24.75" customHeight="1">
      <c r="A169" s="589" t="s">
        <v>168</v>
      </c>
      <c r="B169" s="1111" t="s">
        <v>99</v>
      </c>
      <c r="C169" s="1111"/>
      <c r="D169" s="1111"/>
      <c r="E169" s="603"/>
      <c r="F169" s="603"/>
      <c r="G169" s="603"/>
      <c r="H169" s="604">
        <v>3</v>
      </c>
      <c r="I169" s="605" t="s">
        <v>147</v>
      </c>
      <c r="J169" s="606">
        <v>300</v>
      </c>
      <c r="K169" s="607"/>
      <c r="L169" s="600"/>
      <c r="M169" s="583"/>
      <c r="N169" s="584"/>
      <c r="O169" s="587"/>
      <c r="P169" s="587"/>
      <c r="Q169" s="587"/>
      <c r="R169" s="608">
        <f t="shared" si="10"/>
        <v>900</v>
      </c>
    </row>
    <row r="170" spans="1:18" ht="17.25" customHeight="1">
      <c r="A170" s="589" t="s">
        <v>444</v>
      </c>
      <c r="B170" s="1111" t="s">
        <v>514</v>
      </c>
      <c r="C170" s="1111"/>
      <c r="D170" s="1111"/>
      <c r="E170" s="603"/>
      <c r="F170" s="603"/>
      <c r="G170" s="603"/>
      <c r="H170" s="604">
        <v>3</v>
      </c>
      <c r="I170" s="605" t="s">
        <v>147</v>
      </c>
      <c r="J170" s="606">
        <v>1200</v>
      </c>
      <c r="K170" s="607"/>
      <c r="L170" s="600"/>
      <c r="M170" s="583"/>
      <c r="N170" s="584"/>
      <c r="O170" s="587"/>
      <c r="P170" s="587"/>
      <c r="Q170" s="587"/>
      <c r="R170" s="608">
        <f t="shared" si="10"/>
        <v>3600</v>
      </c>
    </row>
    <row r="171" spans="1:18" ht="25.5" customHeight="1">
      <c r="A171" s="589" t="s">
        <v>171</v>
      </c>
      <c r="B171" s="1111" t="s">
        <v>99</v>
      </c>
      <c r="C171" s="1111"/>
      <c r="D171" s="1111"/>
      <c r="E171" s="603"/>
      <c r="F171" s="603"/>
      <c r="G171" s="603"/>
      <c r="H171" s="604">
        <v>3</v>
      </c>
      <c r="I171" s="605" t="s">
        <v>147</v>
      </c>
      <c r="J171" s="606">
        <v>300</v>
      </c>
      <c r="K171" s="607"/>
      <c r="L171" s="600"/>
      <c r="M171" s="583"/>
      <c r="N171" s="584"/>
      <c r="O171" s="587"/>
      <c r="P171" s="587"/>
      <c r="Q171" s="587"/>
      <c r="R171" s="608">
        <f t="shared" si="10"/>
        <v>900</v>
      </c>
    </row>
    <row r="172" spans="1:18" ht="25.5" customHeight="1">
      <c r="A172" s="579" t="s">
        <v>471</v>
      </c>
      <c r="B172" s="1111" t="s">
        <v>515</v>
      </c>
      <c r="C172" s="1111"/>
      <c r="D172" s="1111"/>
      <c r="E172" s="616"/>
      <c r="F172" s="610"/>
      <c r="G172" s="617"/>
      <c r="H172" s="604">
        <v>3</v>
      </c>
      <c r="I172" s="605" t="s">
        <v>147</v>
      </c>
      <c r="J172" s="606">
        <v>2750</v>
      </c>
      <c r="K172" s="607"/>
      <c r="L172" s="600"/>
      <c r="M172" s="583"/>
      <c r="N172" s="584"/>
      <c r="O172" s="587"/>
      <c r="P172" s="587"/>
      <c r="Q172" s="587"/>
      <c r="R172" s="611">
        <f t="shared" si="10"/>
        <v>8250</v>
      </c>
    </row>
    <row r="173" spans="1:18" ht="17.25" customHeight="1">
      <c r="A173" s="618" t="s">
        <v>518</v>
      </c>
      <c r="B173" s="1107" t="s">
        <v>517</v>
      </c>
      <c r="C173" s="1107"/>
      <c r="D173" s="1107"/>
      <c r="E173" s="1107"/>
      <c r="F173" s="1107"/>
      <c r="G173" s="1107"/>
      <c r="H173" s="1107"/>
      <c r="I173" s="1107"/>
      <c r="J173" s="1107"/>
      <c r="K173" s="607"/>
      <c r="L173" s="600"/>
      <c r="M173" s="583"/>
      <c r="N173" s="584"/>
      <c r="O173" s="587"/>
      <c r="P173" s="587"/>
      <c r="Q173" s="587"/>
      <c r="R173" s="601">
        <f>R174+R175+R176+R177</f>
        <v>127887</v>
      </c>
    </row>
    <row r="174" spans="1:18" ht="78.75" customHeight="1">
      <c r="A174" s="619" t="s">
        <v>519</v>
      </c>
      <c r="B174" s="1106" t="s">
        <v>523</v>
      </c>
      <c r="C174" s="1106"/>
      <c r="D174" s="1106"/>
      <c r="E174" s="620" t="s">
        <v>420</v>
      </c>
      <c r="F174" s="621"/>
      <c r="G174" s="622"/>
      <c r="H174" s="599">
        <v>7</v>
      </c>
      <c r="I174" s="581" t="s">
        <v>147</v>
      </c>
      <c r="J174" s="592">
        <v>6154</v>
      </c>
      <c r="K174" s="593"/>
      <c r="L174" s="600"/>
      <c r="M174" s="583"/>
      <c r="N174" s="584"/>
      <c r="O174" s="587"/>
      <c r="P174" s="587"/>
      <c r="Q174" s="587"/>
      <c r="R174" s="595">
        <f>H174*J174</f>
        <v>43078</v>
      </c>
    </row>
    <row r="175" spans="1:18" ht="103.5" customHeight="1">
      <c r="A175" s="619" t="s">
        <v>520</v>
      </c>
      <c r="B175" s="1106" t="s">
        <v>111</v>
      </c>
      <c r="C175" s="1106"/>
      <c r="D175" s="1106"/>
      <c r="E175" s="620"/>
      <c r="F175" s="621"/>
      <c r="G175" s="622"/>
      <c r="H175" s="599">
        <v>1</v>
      </c>
      <c r="I175" s="581" t="s">
        <v>147</v>
      </c>
      <c r="J175" s="554">
        <v>40731.599999999999</v>
      </c>
      <c r="K175" s="593"/>
      <c r="L175" s="600"/>
      <c r="M175" s="583"/>
      <c r="N175" s="584"/>
      <c r="O175" s="587"/>
      <c r="P175" s="587"/>
      <c r="Q175" s="587"/>
      <c r="R175" s="595">
        <f t="shared" ref="R175:R177" si="11">H175*J175</f>
        <v>40732</v>
      </c>
    </row>
    <row r="176" spans="1:18" ht="84" customHeight="1">
      <c r="A176" s="619" t="s">
        <v>521</v>
      </c>
      <c r="B176" s="1106" t="s">
        <v>112</v>
      </c>
      <c r="C176" s="1106"/>
      <c r="D176" s="1106"/>
      <c r="E176" s="620"/>
      <c r="F176" s="621"/>
      <c r="G176" s="622"/>
      <c r="H176" s="599">
        <v>1</v>
      </c>
      <c r="I176" s="581" t="s">
        <v>147</v>
      </c>
      <c r="J176" s="554">
        <v>40000</v>
      </c>
      <c r="K176" s="593"/>
      <c r="L176" s="600"/>
      <c r="M176" s="583"/>
      <c r="N176" s="584"/>
      <c r="O176" s="587"/>
      <c r="P176" s="587"/>
      <c r="Q176" s="587"/>
      <c r="R176" s="595">
        <f t="shared" si="11"/>
        <v>40000</v>
      </c>
    </row>
    <row r="177" spans="1:18" ht="78.75" customHeight="1">
      <c r="A177" s="619" t="s">
        <v>522</v>
      </c>
      <c r="B177" s="1108" t="s">
        <v>113</v>
      </c>
      <c r="C177" s="1109"/>
      <c r="D177" s="1110"/>
      <c r="E177" s="620"/>
      <c r="F177" s="621"/>
      <c r="G177" s="622"/>
      <c r="H177" s="599">
        <v>1</v>
      </c>
      <c r="I177" s="581" t="s">
        <v>147</v>
      </c>
      <c r="J177" s="554">
        <v>4076.8</v>
      </c>
      <c r="K177" s="593"/>
      <c r="L177" s="600"/>
      <c r="M177" s="583"/>
      <c r="N177" s="584"/>
      <c r="O177" s="587"/>
      <c r="P177" s="587"/>
      <c r="Q177" s="587"/>
      <c r="R177" s="595">
        <f t="shared" si="11"/>
        <v>4077</v>
      </c>
    </row>
    <row r="178" spans="1:18" ht="17.25" customHeight="1">
      <c r="A178" s="562" t="s">
        <v>524</v>
      </c>
      <c r="B178" s="1100" t="s">
        <v>273</v>
      </c>
      <c r="C178" s="1100"/>
      <c r="D178" s="1100"/>
      <c r="E178" s="1100"/>
      <c r="F178" s="1100"/>
      <c r="G178" s="1100"/>
      <c r="H178" s="1100"/>
      <c r="I178" s="1100"/>
      <c r="J178" s="1100"/>
      <c r="K178" s="1100"/>
      <c r="L178" s="1100"/>
      <c r="M178" s="1100"/>
      <c r="N178" s="1100"/>
      <c r="O178" s="587"/>
      <c r="P178" s="587"/>
      <c r="Q178" s="587"/>
      <c r="R178" s="595">
        <f>R75+R79</f>
        <v>730517</v>
      </c>
    </row>
    <row r="179" spans="1:18" ht="15.75">
      <c r="A179" s="623">
        <v>7</v>
      </c>
      <c r="B179" s="462" t="s">
        <v>184</v>
      </c>
      <c r="C179" s="463"/>
      <c r="D179" s="464"/>
      <c r="E179" s="1143"/>
      <c r="F179" s="1143"/>
      <c r="G179" s="1144"/>
      <c r="H179" s="624">
        <v>0.2</v>
      </c>
      <c r="I179" s="472" t="s">
        <v>149</v>
      </c>
      <c r="J179" s="1145">
        <f>R178</f>
        <v>730517</v>
      </c>
      <c r="K179" s="1146"/>
      <c r="L179" s="566"/>
      <c r="M179" s="566"/>
      <c r="N179" s="625"/>
      <c r="O179" s="626"/>
      <c r="P179" s="626"/>
      <c r="Q179" s="627"/>
      <c r="R179" s="628"/>
    </row>
    <row r="180" spans="1:18" ht="15.75">
      <c r="A180" s="629">
        <v>8</v>
      </c>
      <c r="B180" s="1129" t="s">
        <v>185</v>
      </c>
      <c r="C180" s="1129"/>
      <c r="D180" s="1129"/>
      <c r="E180" s="1129"/>
      <c r="F180" s="1129"/>
      <c r="G180" s="1129"/>
      <c r="H180" s="1130"/>
      <c r="I180" s="1130"/>
      <c r="J180" s="1130"/>
      <c r="K180" s="1130"/>
      <c r="L180" s="1130"/>
      <c r="M180" s="1130"/>
      <c r="N180" s="1130"/>
      <c r="O180" s="630"/>
      <c r="P180" s="630"/>
      <c r="Q180" s="630"/>
      <c r="R180" s="631"/>
    </row>
    <row r="181" spans="1:18" ht="35.25" customHeight="1">
      <c r="A181" s="632" t="s">
        <v>424</v>
      </c>
      <c r="B181" s="1123" t="s">
        <v>425</v>
      </c>
      <c r="C181" s="1123"/>
      <c r="D181" s="1123"/>
      <c r="E181" s="1123"/>
      <c r="F181" s="1123"/>
      <c r="G181" s="1123"/>
      <c r="H181" s="1123"/>
      <c r="I181" s="1123"/>
      <c r="J181" s="1123"/>
      <c r="K181" s="1123"/>
      <c r="L181" s="1123"/>
      <c r="M181" s="1123"/>
      <c r="N181" s="1123"/>
      <c r="O181" s="1123"/>
      <c r="P181" s="1123"/>
      <c r="Q181" s="1123"/>
      <c r="R181" s="1123"/>
    </row>
    <row r="182" spans="1:18" ht="15.75">
      <c r="A182" s="633"/>
      <c r="B182" s="633"/>
      <c r="C182" s="75"/>
      <c r="D182" s="75"/>
      <c r="E182" s="75"/>
      <c r="F182" s="75"/>
      <c r="G182" s="75"/>
      <c r="H182" s="75"/>
      <c r="I182" s="75"/>
      <c r="J182" s="75"/>
      <c r="K182" s="75"/>
      <c r="L182" s="75"/>
      <c r="M182" s="75"/>
      <c r="N182" s="75"/>
      <c r="O182" s="75"/>
      <c r="P182" s="75"/>
      <c r="Q182" s="75"/>
      <c r="R182" s="76"/>
    </row>
    <row r="183" spans="1:18" ht="15.75">
      <c r="A183" s="69"/>
      <c r="B183" s="363" t="s">
        <v>186</v>
      </c>
      <c r="C183" s="634"/>
      <c r="D183" s="77"/>
      <c r="E183" s="77"/>
      <c r="F183" s="77"/>
      <c r="G183" s="77"/>
      <c r="H183" s="77"/>
      <c r="I183" s="77"/>
      <c r="J183" s="77"/>
      <c r="K183" s="77"/>
      <c r="L183" s="77"/>
      <c r="M183" s="77"/>
      <c r="N183" s="77" t="s">
        <v>187</v>
      </c>
      <c r="O183" s="77"/>
      <c r="P183" s="77"/>
      <c r="Q183" s="77"/>
      <c r="R183" s="69"/>
    </row>
    <row r="184" spans="1:18" ht="15.75">
      <c r="A184" s="81"/>
      <c r="B184" s="635"/>
      <c r="C184" s="77"/>
      <c r="D184" s="77"/>
      <c r="E184" s="77"/>
      <c r="F184" s="77"/>
      <c r="G184" s="77"/>
      <c r="H184" s="77"/>
      <c r="I184" s="77"/>
      <c r="J184" s="77"/>
      <c r="K184" s="77"/>
      <c r="L184" s="77"/>
      <c r="M184" s="77"/>
      <c r="N184" s="77"/>
      <c r="O184" s="77"/>
      <c r="P184" s="77"/>
      <c r="Q184" s="77"/>
      <c r="R184" s="69"/>
    </row>
    <row r="185" spans="1:18" ht="15.75">
      <c r="A185" s="81"/>
      <c r="B185" s="362" t="s">
        <v>188</v>
      </c>
      <c r="C185" s="77"/>
      <c r="D185" s="77"/>
      <c r="E185" s="77"/>
      <c r="F185" s="77"/>
      <c r="G185" s="77"/>
      <c r="H185" s="77"/>
      <c r="I185" s="77"/>
      <c r="J185" s="77"/>
      <c r="K185" s="77"/>
      <c r="L185" s="77"/>
      <c r="M185" s="77"/>
      <c r="N185" s="77"/>
      <c r="O185" s="77"/>
      <c r="P185" s="77"/>
      <c r="Q185" s="77"/>
      <c r="R185" s="69"/>
    </row>
  </sheetData>
  <mergeCells count="227">
    <mergeCell ref="B21:R21"/>
    <mergeCell ref="B20:D20"/>
    <mergeCell ref="E20:G20"/>
    <mergeCell ref="K20:L20"/>
    <mergeCell ref="A5:B5"/>
    <mergeCell ref="I5:R5"/>
    <mergeCell ref="I6:R6"/>
    <mergeCell ref="E70:G70"/>
    <mergeCell ref="E56:G57"/>
    <mergeCell ref="B61:D61"/>
    <mergeCell ref="E62:G62"/>
    <mergeCell ref="B47:D47"/>
    <mergeCell ref="E47:G47"/>
    <mergeCell ref="B48:D48"/>
    <mergeCell ref="E48:G48"/>
    <mergeCell ref="B49:D49"/>
    <mergeCell ref="E49:G49"/>
    <mergeCell ref="B58:D58"/>
    <mergeCell ref="A58:A59"/>
    <mergeCell ref="E58:G59"/>
    <mergeCell ref="R58:R59"/>
    <mergeCell ref="B60:D60"/>
    <mergeCell ref="E60:G61"/>
    <mergeCell ref="R60:R61"/>
    <mergeCell ref="B34:D34"/>
    <mergeCell ref="E33:G34"/>
    <mergeCell ref="B36:D36"/>
    <mergeCell ref="E36:G36"/>
    <mergeCell ref="B55:D55"/>
    <mergeCell ref="E55:G55"/>
    <mergeCell ref="A56:A57"/>
    <mergeCell ref="E50:G50"/>
    <mergeCell ref="A41:A42"/>
    <mergeCell ref="A28:A29"/>
    <mergeCell ref="B30:R30"/>
    <mergeCell ref="E35:G35"/>
    <mergeCell ref="B35:D35"/>
    <mergeCell ref="A33:A35"/>
    <mergeCell ref="H34:N35"/>
    <mergeCell ref="R33:R35"/>
    <mergeCell ref="A10:R10"/>
    <mergeCell ref="A11:R11"/>
    <mergeCell ref="B27:D27"/>
    <mergeCell ref="B31:D31"/>
    <mergeCell ref="A31:A32"/>
    <mergeCell ref="E31:G32"/>
    <mergeCell ref="E27:G27"/>
    <mergeCell ref="E28:G29"/>
    <mergeCell ref="B22:R22"/>
    <mergeCell ref="E25:G25"/>
    <mergeCell ref="E24:G24"/>
    <mergeCell ref="B26:R26"/>
    <mergeCell ref="H14:N14"/>
    <mergeCell ref="H15:N15"/>
    <mergeCell ref="H16:N16"/>
    <mergeCell ref="B28:D28"/>
    <mergeCell ref="B33:D33"/>
    <mergeCell ref="R41:R42"/>
    <mergeCell ref="H41:L41"/>
    <mergeCell ref="B56:D56"/>
    <mergeCell ref="B53:D53"/>
    <mergeCell ref="T51:V53"/>
    <mergeCell ref="H36:I36"/>
    <mergeCell ref="B51:D51"/>
    <mergeCell ref="B43:R43"/>
    <mergeCell ref="E51:G51"/>
    <mergeCell ref="B54:R54"/>
    <mergeCell ref="B38:D38"/>
    <mergeCell ref="R56:R57"/>
    <mergeCell ref="E39:G39"/>
    <mergeCell ref="J52:L52"/>
    <mergeCell ref="E53:G53"/>
    <mergeCell ref="E44:G44"/>
    <mergeCell ref="B45:D45"/>
    <mergeCell ref="E45:G45"/>
    <mergeCell ref="B46:D46"/>
    <mergeCell ref="E46:G46"/>
    <mergeCell ref="E38:G38"/>
    <mergeCell ref="B41:D42"/>
    <mergeCell ref="E41:G42"/>
    <mergeCell ref="S66:Z66"/>
    <mergeCell ref="B69:R69"/>
    <mergeCell ref="A69:A70"/>
    <mergeCell ref="A72:A73"/>
    <mergeCell ref="B72:D73"/>
    <mergeCell ref="E72:G73"/>
    <mergeCell ref="H72:L72"/>
    <mergeCell ref="R72:R73"/>
    <mergeCell ref="T64:AA64"/>
    <mergeCell ref="A63:A65"/>
    <mergeCell ref="E63:G65"/>
    <mergeCell ref="H63:H64"/>
    <mergeCell ref="I63:I64"/>
    <mergeCell ref="J63:J64"/>
    <mergeCell ref="K63:K64"/>
    <mergeCell ref="L63:L64"/>
    <mergeCell ref="N63:N64"/>
    <mergeCell ref="R63:R64"/>
    <mergeCell ref="B64:D64"/>
    <mergeCell ref="B65:D65"/>
    <mergeCell ref="B66:D66"/>
    <mergeCell ref="B68:N68"/>
    <mergeCell ref="B71:N71"/>
    <mergeCell ref="E66:G66"/>
    <mergeCell ref="B63:D63"/>
    <mergeCell ref="A60:A62"/>
    <mergeCell ref="B180:N180"/>
    <mergeCell ref="B76:D76"/>
    <mergeCell ref="E76:G76"/>
    <mergeCell ref="B77:N77"/>
    <mergeCell ref="B78:D78"/>
    <mergeCell ref="E78:G78"/>
    <mergeCell ref="E179:G179"/>
    <mergeCell ref="J179:K179"/>
    <mergeCell ref="B81:D81"/>
    <mergeCell ref="E81:G81"/>
    <mergeCell ref="B74:N74"/>
    <mergeCell ref="B75:D75"/>
    <mergeCell ref="E75:G75"/>
    <mergeCell ref="B62:D62"/>
    <mergeCell ref="B70:D70"/>
    <mergeCell ref="B82:D82"/>
    <mergeCell ref="E82:G82"/>
    <mergeCell ref="E101:G101"/>
    <mergeCell ref="H82:I82"/>
    <mergeCell ref="B89:D89"/>
    <mergeCell ref="B90:D90"/>
    <mergeCell ref="B91:D91"/>
    <mergeCell ref="B181:R181"/>
    <mergeCell ref="B84:D84"/>
    <mergeCell ref="B85:D85"/>
    <mergeCell ref="B83:D83"/>
    <mergeCell ref="B86:D86"/>
    <mergeCell ref="B87:D87"/>
    <mergeCell ref="B88:D88"/>
    <mergeCell ref="B106:D106"/>
    <mergeCell ref="B107:D107"/>
    <mergeCell ref="B108:D108"/>
    <mergeCell ref="B109:D109"/>
    <mergeCell ref="B110:D110"/>
    <mergeCell ref="B111:D111"/>
    <mergeCell ref="B101:D101"/>
    <mergeCell ref="B102:D102"/>
    <mergeCell ref="B103:D103"/>
    <mergeCell ref="B104:D104"/>
    <mergeCell ref="B105:D105"/>
    <mergeCell ref="B95:D95"/>
    <mergeCell ref="B96:D96"/>
    <mergeCell ref="B97:D97"/>
    <mergeCell ref="B98:D98"/>
    <mergeCell ref="B99:D99"/>
    <mergeCell ref="B100:D100"/>
    <mergeCell ref="B92:D92"/>
    <mergeCell ref="B93:D93"/>
    <mergeCell ref="B94:D94"/>
    <mergeCell ref="E120:G120"/>
    <mergeCell ref="B139:D139"/>
    <mergeCell ref="E139:G139"/>
    <mergeCell ref="B130:D130"/>
    <mergeCell ref="B131:D131"/>
    <mergeCell ref="B132:D132"/>
    <mergeCell ref="B133:D133"/>
    <mergeCell ref="B134:D134"/>
    <mergeCell ref="B135:D135"/>
    <mergeCell ref="B124:D124"/>
    <mergeCell ref="B125:D125"/>
    <mergeCell ref="B126:D126"/>
    <mergeCell ref="B127:D127"/>
    <mergeCell ref="B128:D128"/>
    <mergeCell ref="B129:D129"/>
    <mergeCell ref="B118:D118"/>
    <mergeCell ref="B119:D119"/>
    <mergeCell ref="B120:D120"/>
    <mergeCell ref="B121:D121"/>
    <mergeCell ref="B122:D122"/>
    <mergeCell ref="B123:D123"/>
    <mergeCell ref="B112:D112"/>
    <mergeCell ref="B113:D113"/>
    <mergeCell ref="B140:D140"/>
    <mergeCell ref="B114:D114"/>
    <mergeCell ref="B115:D115"/>
    <mergeCell ref="B116:D116"/>
    <mergeCell ref="B117:D117"/>
    <mergeCell ref="B141:D141"/>
    <mergeCell ref="B142:D142"/>
    <mergeCell ref="B143:D143"/>
    <mergeCell ref="B144:D144"/>
    <mergeCell ref="B145:D145"/>
    <mergeCell ref="B136:D136"/>
    <mergeCell ref="B137:D137"/>
    <mergeCell ref="B138:D138"/>
    <mergeCell ref="B152:D152"/>
    <mergeCell ref="B153:D153"/>
    <mergeCell ref="B154:D154"/>
    <mergeCell ref="B155:D155"/>
    <mergeCell ref="B156:D156"/>
    <mergeCell ref="B157:D157"/>
    <mergeCell ref="B146:D146"/>
    <mergeCell ref="B147:D147"/>
    <mergeCell ref="B148:D148"/>
    <mergeCell ref="B149:D149"/>
    <mergeCell ref="B150:D150"/>
    <mergeCell ref="B151:D151"/>
    <mergeCell ref="B178:N178"/>
    <mergeCell ref="B80:N80"/>
    <mergeCell ref="B79:N79"/>
    <mergeCell ref="E163:G163"/>
    <mergeCell ref="B174:D174"/>
    <mergeCell ref="B173:J173"/>
    <mergeCell ref="B175:D175"/>
    <mergeCell ref="B176:D176"/>
    <mergeCell ref="B177:D177"/>
    <mergeCell ref="B169:D169"/>
    <mergeCell ref="B170:D170"/>
    <mergeCell ref="B171:D171"/>
    <mergeCell ref="B172:D172"/>
    <mergeCell ref="B163:D163"/>
    <mergeCell ref="B165:D165"/>
    <mergeCell ref="B166:D166"/>
    <mergeCell ref="B167:D167"/>
    <mergeCell ref="B168:D168"/>
    <mergeCell ref="B158:D158"/>
    <mergeCell ref="B159:D159"/>
    <mergeCell ref="B160:D160"/>
    <mergeCell ref="B161:D161"/>
    <mergeCell ref="B162:D162"/>
    <mergeCell ref="B164:D164"/>
  </mergeCells>
  <pageMargins left="0.7" right="0.7" top="0.75" bottom="0.75" header="0.3" footer="0.3"/>
  <pageSetup paperSize="9" scale="7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workbookViewId="0">
      <selection sqref="A1:XFD1048576"/>
    </sheetView>
  </sheetViews>
  <sheetFormatPr defaultRowHeight="15"/>
  <cols>
    <col min="1" max="1" width="3.140625" customWidth="1"/>
    <col min="2" max="2" width="18.5703125" customWidth="1"/>
    <col min="3" max="3" width="14.140625" customWidth="1"/>
    <col min="4" max="4" width="24.85546875" customWidth="1"/>
    <col min="5" max="5" width="8.85546875" customWidth="1"/>
    <col min="6" max="6" width="3.85546875" customWidth="1"/>
    <col min="7" max="7" width="5.7109375" customWidth="1"/>
    <col min="8" max="8" width="5.140625" customWidth="1"/>
    <col min="9" max="9" width="6.28515625" customWidth="1"/>
    <col min="10" max="10" width="4.28515625" customWidth="1"/>
    <col min="11" max="11" width="14.28515625" customWidth="1"/>
    <col min="12" max="12" width="3.140625" customWidth="1"/>
    <col min="13" max="13" width="4.7109375" customWidth="1"/>
    <col min="14" max="14" width="14.28515625" customWidth="1"/>
  </cols>
  <sheetData>
    <row r="1" spans="1:14">
      <c r="A1" s="83"/>
      <c r="B1" s="83"/>
      <c r="C1" s="83"/>
      <c r="D1" s="83"/>
      <c r="E1" s="83"/>
      <c r="F1" s="83"/>
      <c r="G1" s="83"/>
      <c r="H1" s="83"/>
      <c r="I1" s="84"/>
      <c r="J1" s="83"/>
      <c r="K1" s="85"/>
      <c r="L1" s="83"/>
      <c r="M1" s="83"/>
      <c r="N1" s="86" t="s">
        <v>127</v>
      </c>
    </row>
    <row r="2" spans="1:14">
      <c r="A2" s="83" t="s">
        <v>202</v>
      </c>
      <c r="B2" s="83"/>
      <c r="C2" s="87"/>
      <c r="D2" s="87"/>
      <c r="E2" s="87"/>
      <c r="F2" s="87"/>
      <c r="G2" s="87"/>
      <c r="H2" s="87"/>
      <c r="I2" s="88"/>
      <c r="J2" s="87"/>
      <c r="K2" s="89"/>
      <c r="L2" s="87"/>
      <c r="M2" s="87"/>
      <c r="N2" s="90"/>
    </row>
    <row r="3" spans="1:14">
      <c r="A3" s="83"/>
      <c r="B3" s="83"/>
      <c r="C3" s="83"/>
      <c r="D3" s="83" t="s">
        <v>128</v>
      </c>
      <c r="E3" s="83"/>
      <c r="F3" s="83"/>
      <c r="G3" s="83"/>
      <c r="H3" s="83"/>
      <c r="I3" s="84"/>
      <c r="J3" s="83"/>
      <c r="K3" s="85"/>
      <c r="L3" s="83"/>
      <c r="M3" s="83"/>
      <c r="N3" s="91"/>
    </row>
    <row r="4" spans="1:14">
      <c r="A4" s="83"/>
      <c r="B4" s="83"/>
      <c r="C4" s="83"/>
      <c r="D4" s="83"/>
      <c r="E4" s="83"/>
      <c r="F4" s="83"/>
      <c r="G4" s="83"/>
      <c r="H4" s="83"/>
      <c r="I4" s="84"/>
      <c r="J4" s="83"/>
      <c r="K4" s="85"/>
      <c r="L4" s="83"/>
      <c r="M4" s="83"/>
      <c r="N4" s="91"/>
    </row>
    <row r="5" spans="1:14">
      <c r="A5" s="83"/>
      <c r="B5" s="83"/>
      <c r="C5" s="83"/>
      <c r="D5" s="83"/>
      <c r="E5" s="83" t="s">
        <v>203</v>
      </c>
      <c r="F5" s="83"/>
      <c r="G5" s="83"/>
      <c r="H5" s="83"/>
      <c r="I5" s="84"/>
      <c r="J5" s="83"/>
      <c r="K5" s="85"/>
      <c r="L5" s="83"/>
      <c r="M5" s="83"/>
      <c r="N5" s="91"/>
    </row>
    <row r="6" spans="1:14" ht="15" customHeight="1">
      <c r="A6" s="83"/>
      <c r="B6" s="83"/>
      <c r="C6" s="83"/>
      <c r="D6" s="83" t="s">
        <v>204</v>
      </c>
      <c r="E6" s="83"/>
      <c r="F6" s="83"/>
      <c r="G6" s="83"/>
      <c r="H6" s="83"/>
      <c r="I6" s="84"/>
      <c r="J6" s="83"/>
      <c r="K6" s="85"/>
      <c r="L6" s="83"/>
      <c r="M6" s="83"/>
      <c r="N6" s="91"/>
    </row>
    <row r="7" spans="1:14">
      <c r="A7" s="83"/>
      <c r="B7" s="83"/>
      <c r="C7" s="83"/>
      <c r="D7" s="83"/>
      <c r="E7" s="83"/>
      <c r="F7" s="83"/>
      <c r="G7" s="83"/>
      <c r="H7" s="83"/>
      <c r="I7" s="84"/>
      <c r="J7" s="83"/>
      <c r="K7" s="85"/>
      <c r="L7" s="83"/>
      <c r="M7" s="83"/>
      <c r="N7" s="91"/>
    </row>
    <row r="8" spans="1:14" ht="28.5" customHeight="1">
      <c r="A8" s="83" t="s">
        <v>130</v>
      </c>
      <c r="B8" s="83"/>
      <c r="C8" s="83"/>
      <c r="D8" s="83" t="s">
        <v>205</v>
      </c>
      <c r="E8" s="83"/>
      <c r="F8" s="83"/>
      <c r="G8" s="83"/>
      <c r="H8" s="83"/>
      <c r="I8" s="84"/>
      <c r="J8" s="83"/>
      <c r="K8" s="85"/>
      <c r="L8" s="83"/>
      <c r="M8" s="83"/>
      <c r="N8" s="91"/>
    </row>
    <row r="9" spans="1:14">
      <c r="A9" s="83" t="s">
        <v>131</v>
      </c>
      <c r="B9" s="83"/>
      <c r="C9" s="83"/>
      <c r="D9" s="1381" t="s">
        <v>206</v>
      </c>
      <c r="E9" s="1381"/>
      <c r="F9" s="1381"/>
      <c r="G9" s="1381"/>
      <c r="H9" s="1381"/>
      <c r="I9" s="1381"/>
      <c r="J9" s="1381"/>
      <c r="K9" s="1381"/>
      <c r="L9" s="1381"/>
      <c r="M9" s="1381"/>
      <c r="N9" s="1381"/>
    </row>
    <row r="10" spans="1:14">
      <c r="A10" s="83" t="s">
        <v>132</v>
      </c>
      <c r="B10" s="83"/>
      <c r="C10" s="83"/>
      <c r="D10" s="1382"/>
      <c r="E10" s="1382"/>
      <c r="F10" s="1382"/>
      <c r="G10" s="1382"/>
      <c r="H10" s="1382"/>
      <c r="I10" s="1382"/>
      <c r="J10" s="1382"/>
      <c r="K10" s="1382"/>
      <c r="L10" s="1382"/>
      <c r="M10" s="1382"/>
      <c r="N10" s="1382"/>
    </row>
    <row r="11" spans="1:14">
      <c r="A11" s="83" t="s">
        <v>133</v>
      </c>
      <c r="B11" s="83"/>
      <c r="C11" s="83"/>
      <c r="D11" s="83"/>
      <c r="E11" s="83"/>
      <c r="F11" s="83"/>
      <c r="G11" s="83"/>
      <c r="H11" s="83"/>
      <c r="I11" s="84"/>
      <c r="J11" s="83"/>
      <c r="K11" s="85"/>
      <c r="L11" s="83"/>
      <c r="M11" s="83"/>
      <c r="N11" s="91"/>
    </row>
    <row r="12" spans="1:14">
      <c r="A12" s="83"/>
      <c r="B12" s="83"/>
      <c r="C12" s="83"/>
      <c r="D12" s="83"/>
      <c r="E12" s="83"/>
      <c r="F12" s="83"/>
      <c r="G12" s="83"/>
      <c r="H12" s="83"/>
      <c r="I12" s="84"/>
      <c r="J12" s="83"/>
      <c r="K12" s="85"/>
      <c r="L12" s="83"/>
      <c r="M12" s="83"/>
      <c r="N12" s="91"/>
    </row>
    <row r="13" spans="1:14">
      <c r="A13" s="83" t="s">
        <v>134</v>
      </c>
      <c r="B13" s="83"/>
      <c r="C13" s="83"/>
      <c r="D13" s="83"/>
      <c r="E13" s="83"/>
      <c r="F13" s="83"/>
      <c r="G13" s="83"/>
      <c r="H13" s="83"/>
      <c r="I13" s="84"/>
      <c r="J13" s="83"/>
      <c r="K13" s="85"/>
      <c r="L13" s="83"/>
      <c r="M13" s="83"/>
      <c r="N13" s="91"/>
    </row>
    <row r="14" spans="1:14">
      <c r="A14" s="83" t="s">
        <v>135</v>
      </c>
      <c r="B14" s="83"/>
      <c r="C14" s="83"/>
      <c r="D14" s="87" t="s">
        <v>207</v>
      </c>
      <c r="E14" s="87"/>
      <c r="F14" s="87"/>
      <c r="G14" s="87"/>
      <c r="H14" s="87"/>
      <c r="I14" s="88"/>
      <c r="J14" s="87"/>
      <c r="K14" s="89"/>
      <c r="L14" s="87"/>
      <c r="M14" s="87"/>
      <c r="N14" s="92"/>
    </row>
    <row r="15" spans="1:14">
      <c r="A15" s="83" t="s">
        <v>136</v>
      </c>
      <c r="B15" s="83"/>
      <c r="C15" s="83"/>
      <c r="D15" s="83"/>
      <c r="E15" s="93"/>
      <c r="F15" s="93"/>
      <c r="G15" s="83"/>
      <c r="H15" s="83"/>
      <c r="I15" s="84"/>
      <c r="J15" s="83"/>
      <c r="K15" s="85"/>
      <c r="L15" s="83"/>
      <c r="M15" s="83"/>
      <c r="N15" s="91"/>
    </row>
    <row r="16" spans="1:14">
      <c r="A16" s="83" t="s">
        <v>208</v>
      </c>
      <c r="B16" s="83"/>
      <c r="C16" s="83"/>
      <c r="D16" s="87" t="s">
        <v>209</v>
      </c>
      <c r="E16" s="87"/>
      <c r="F16" s="87"/>
      <c r="G16" s="87"/>
      <c r="H16" s="87"/>
      <c r="I16" s="88"/>
      <c r="J16" s="87"/>
      <c r="K16" s="89"/>
      <c r="L16" s="87"/>
      <c r="M16" s="87"/>
      <c r="N16" s="92"/>
    </row>
    <row r="17" spans="1:15">
      <c r="A17" s="83"/>
      <c r="B17" s="83"/>
      <c r="C17" s="83"/>
      <c r="D17" s="93"/>
      <c r="E17" s="93"/>
      <c r="F17" s="93"/>
      <c r="G17" s="83"/>
      <c r="H17" s="83"/>
      <c r="I17" s="84"/>
      <c r="J17" s="83"/>
      <c r="K17" s="85"/>
      <c r="L17" s="83"/>
      <c r="M17" s="83"/>
      <c r="N17" s="90"/>
    </row>
    <row r="18" spans="1:15" ht="39" customHeight="1">
      <c r="A18" s="1383" t="s">
        <v>210</v>
      </c>
      <c r="B18" s="1383"/>
      <c r="C18" s="1383"/>
      <c r="D18" s="1383"/>
      <c r="E18" s="1383"/>
      <c r="F18" s="1383"/>
      <c r="G18" s="1383"/>
      <c r="H18" s="1383"/>
      <c r="I18" s="1383"/>
      <c r="J18" s="1383"/>
      <c r="K18" s="1383"/>
      <c r="L18" s="1383"/>
      <c r="M18" s="1383"/>
      <c r="N18" s="1383"/>
    </row>
    <row r="19" spans="1:15">
      <c r="A19" s="83"/>
      <c r="B19" s="83"/>
      <c r="C19" s="83"/>
      <c r="D19" s="93"/>
      <c r="E19" s="93"/>
      <c r="F19" s="93"/>
      <c r="G19" s="83"/>
      <c r="H19" s="83"/>
      <c r="I19" s="84"/>
      <c r="J19" s="83"/>
      <c r="K19" s="85"/>
      <c r="L19" s="83"/>
      <c r="M19" s="83"/>
      <c r="N19" s="90"/>
    </row>
    <row r="20" spans="1:15">
      <c r="A20" s="94" t="s">
        <v>29</v>
      </c>
      <c r="B20" s="94" t="s">
        <v>137</v>
      </c>
      <c r="C20" s="95"/>
      <c r="D20" s="96"/>
      <c r="E20" s="97" t="s">
        <v>211</v>
      </c>
      <c r="F20" s="95"/>
      <c r="G20" s="95"/>
      <c r="H20" s="94" t="s">
        <v>212</v>
      </c>
      <c r="I20" s="98"/>
      <c r="J20" s="95"/>
      <c r="K20" s="99"/>
      <c r="L20" s="95"/>
      <c r="M20" s="96"/>
      <c r="N20" s="96" t="s">
        <v>34</v>
      </c>
    </row>
    <row r="21" spans="1:15">
      <c r="A21" s="100"/>
      <c r="B21" s="100" t="s">
        <v>139</v>
      </c>
      <c r="C21" s="70"/>
      <c r="D21" s="101"/>
      <c r="E21" s="70" t="s">
        <v>140</v>
      </c>
      <c r="F21" s="70"/>
      <c r="G21" s="70"/>
      <c r="H21" s="100" t="s">
        <v>213</v>
      </c>
      <c r="I21" s="102"/>
      <c r="J21" s="70"/>
      <c r="K21" s="103"/>
      <c r="L21" s="70"/>
      <c r="M21" s="101"/>
      <c r="N21" s="101" t="s">
        <v>141</v>
      </c>
    </row>
    <row r="22" spans="1:15">
      <c r="A22" s="100"/>
      <c r="B22" s="100"/>
      <c r="C22" s="70"/>
      <c r="D22" s="101"/>
      <c r="E22" s="104" t="s">
        <v>142</v>
      </c>
      <c r="F22" s="70"/>
      <c r="G22" s="70"/>
      <c r="H22" s="105" t="s">
        <v>143</v>
      </c>
      <c r="I22" s="102"/>
      <c r="J22" s="106"/>
      <c r="K22" s="107"/>
      <c r="L22" s="106"/>
      <c r="M22" s="108"/>
      <c r="N22" s="101"/>
    </row>
    <row r="23" spans="1:15">
      <c r="A23" s="100"/>
      <c r="B23" s="100"/>
      <c r="C23" s="70"/>
      <c r="D23" s="101"/>
      <c r="E23" s="104" t="s">
        <v>144</v>
      </c>
      <c r="F23" s="70"/>
      <c r="G23" s="70"/>
      <c r="H23" s="100"/>
      <c r="I23" s="102"/>
      <c r="J23" s="70"/>
      <c r="K23" s="103"/>
      <c r="L23" s="70"/>
      <c r="M23" s="101"/>
      <c r="N23" s="101"/>
    </row>
    <row r="24" spans="1:15">
      <c r="A24" s="100"/>
      <c r="B24" s="100"/>
      <c r="C24" s="70"/>
      <c r="D24" s="101"/>
      <c r="E24" s="104" t="s">
        <v>214</v>
      </c>
      <c r="F24" s="70"/>
      <c r="G24" s="70"/>
      <c r="H24" s="100"/>
      <c r="I24" s="102"/>
      <c r="J24" s="70"/>
      <c r="K24" s="103"/>
      <c r="L24" s="70"/>
      <c r="M24" s="101"/>
      <c r="N24" s="101"/>
    </row>
    <row r="25" spans="1:15">
      <c r="A25" s="100"/>
      <c r="B25" s="109"/>
      <c r="C25" s="110"/>
      <c r="D25" s="111"/>
      <c r="E25" s="70" t="s">
        <v>215</v>
      </c>
      <c r="F25" s="70"/>
      <c r="G25" s="70"/>
      <c r="H25" s="109"/>
      <c r="I25" s="112"/>
      <c r="J25" s="110"/>
      <c r="K25" s="89"/>
      <c r="L25" s="110"/>
      <c r="M25" s="111"/>
      <c r="N25" s="101"/>
    </row>
    <row r="26" spans="1:15">
      <c r="A26" s="113">
        <v>1</v>
      </c>
      <c r="B26" s="1384">
        <v>2</v>
      </c>
      <c r="C26" s="1385"/>
      <c r="D26" s="1386"/>
      <c r="E26" s="1387">
        <v>3</v>
      </c>
      <c r="F26" s="1388"/>
      <c r="G26" s="1389"/>
      <c r="H26" s="1384">
        <v>4</v>
      </c>
      <c r="I26" s="1385"/>
      <c r="J26" s="1385"/>
      <c r="K26" s="1385"/>
      <c r="L26" s="1385"/>
      <c r="M26" s="1386"/>
      <c r="N26" s="113">
        <v>5</v>
      </c>
    </row>
    <row r="27" spans="1:15" ht="33.75" customHeight="1">
      <c r="A27" s="113"/>
      <c r="B27" s="1400" t="s">
        <v>287</v>
      </c>
      <c r="C27" s="1400"/>
      <c r="D27" s="1400"/>
      <c r="E27" s="1400"/>
      <c r="F27" s="1400"/>
      <c r="G27" s="1400"/>
      <c r="H27" s="1400"/>
      <c r="I27" s="1400"/>
      <c r="J27" s="1400"/>
      <c r="K27" s="1400"/>
      <c r="L27" s="1400"/>
      <c r="M27" s="1400"/>
      <c r="N27" s="1400"/>
    </row>
    <row r="28" spans="1:15">
      <c r="A28" s="1390" t="s">
        <v>216</v>
      </c>
      <c r="B28" s="1391"/>
      <c r="C28" s="1391"/>
      <c r="D28" s="1391"/>
      <c r="E28" s="1391"/>
      <c r="F28" s="1391"/>
      <c r="G28" s="1391"/>
      <c r="H28" s="1391"/>
      <c r="I28" s="1391"/>
      <c r="J28" s="1391"/>
      <c r="K28" s="1391"/>
      <c r="L28" s="1391"/>
      <c r="M28" s="1391"/>
      <c r="N28" s="1392"/>
    </row>
    <row r="29" spans="1:15" ht="30" customHeight="1">
      <c r="A29" s="275"/>
      <c r="B29" s="1401" t="s">
        <v>40</v>
      </c>
      <c r="C29" s="1402"/>
      <c r="D29" s="1403"/>
      <c r="E29" s="1404" t="s">
        <v>291</v>
      </c>
      <c r="F29" s="1405"/>
      <c r="G29" s="1405"/>
      <c r="H29" s="277"/>
      <c r="I29" s="276"/>
      <c r="J29" s="276"/>
      <c r="K29" s="276"/>
      <c r="L29" s="276"/>
      <c r="M29" s="276"/>
      <c r="N29" s="277"/>
      <c r="O29" s="278"/>
    </row>
    <row r="30" spans="1:15">
      <c r="A30" s="114">
        <v>1</v>
      </c>
      <c r="B30" s="115" t="s">
        <v>217</v>
      </c>
      <c r="C30" s="116"/>
      <c r="D30" s="117"/>
      <c r="E30" s="1393" t="s">
        <v>290</v>
      </c>
      <c r="F30" s="1393"/>
      <c r="G30" s="1372"/>
      <c r="H30" s="182"/>
      <c r="I30" s="126"/>
      <c r="J30" s="93"/>
      <c r="K30" s="93"/>
      <c r="L30" s="93"/>
      <c r="M30" s="183"/>
      <c r="N30" s="274"/>
    </row>
    <row r="31" spans="1:15">
      <c r="A31" s="122"/>
      <c r="B31" s="123" t="s">
        <v>218</v>
      </c>
      <c r="C31" s="93"/>
      <c r="D31" s="124"/>
      <c r="E31" s="1394"/>
      <c r="F31" s="1394"/>
      <c r="G31" s="1360"/>
      <c r="H31" s="125" t="s">
        <v>219</v>
      </c>
      <c r="I31" s="126">
        <v>5</v>
      </c>
      <c r="J31" s="90" t="s">
        <v>179</v>
      </c>
      <c r="K31" s="127">
        <v>18</v>
      </c>
      <c r="L31" s="90"/>
      <c r="M31" s="128"/>
      <c r="N31" s="129">
        <f>I31*K31</f>
        <v>90</v>
      </c>
    </row>
    <row r="32" spans="1:15">
      <c r="A32" s="130"/>
      <c r="B32" s="131"/>
      <c r="C32" s="87"/>
      <c r="D32" s="132" t="s">
        <v>220</v>
      </c>
      <c r="E32" s="1395"/>
      <c r="F32" s="1395"/>
      <c r="G32" s="1396"/>
      <c r="H32" s="133" t="s">
        <v>221</v>
      </c>
      <c r="I32" s="88">
        <v>5</v>
      </c>
      <c r="J32" s="92" t="s">
        <v>179</v>
      </c>
      <c r="K32" s="134">
        <v>6</v>
      </c>
      <c r="L32" s="92"/>
      <c r="M32" s="135"/>
      <c r="N32" s="136">
        <f>I32*K32</f>
        <v>30</v>
      </c>
    </row>
    <row r="33" spans="1:21">
      <c r="A33" s="137">
        <v>2</v>
      </c>
      <c r="B33" s="116" t="s">
        <v>222</v>
      </c>
      <c r="C33" s="138"/>
      <c r="D33" s="139"/>
      <c r="E33" s="1364" t="s">
        <v>223</v>
      </c>
      <c r="F33" s="1355"/>
      <c r="G33" s="1365"/>
      <c r="H33" s="282" t="s">
        <v>221</v>
      </c>
      <c r="I33" s="1406" t="s">
        <v>292</v>
      </c>
      <c r="J33" s="1406"/>
      <c r="K33" s="1406"/>
      <c r="L33" s="140"/>
      <c r="M33" s="138"/>
      <c r="N33" s="141"/>
    </row>
    <row r="34" spans="1:21">
      <c r="A34" s="142"/>
      <c r="B34" s="87"/>
      <c r="C34" s="87"/>
      <c r="D34" s="143" t="s">
        <v>224</v>
      </c>
      <c r="E34" s="1368"/>
      <c r="F34" s="1357"/>
      <c r="G34" s="1369"/>
      <c r="H34" s="279" t="s">
        <v>219</v>
      </c>
      <c r="I34" s="88">
        <v>5</v>
      </c>
      <c r="J34" s="92" t="s">
        <v>179</v>
      </c>
      <c r="K34" s="134">
        <v>7</v>
      </c>
      <c r="L34" s="92"/>
      <c r="M34" s="92"/>
      <c r="N34" s="136">
        <f>I34*K34</f>
        <v>35</v>
      </c>
    </row>
    <row r="35" spans="1:21">
      <c r="A35" s="144"/>
      <c r="B35" s="145" t="s">
        <v>50</v>
      </c>
      <c r="C35" s="146"/>
      <c r="D35" s="147"/>
      <c r="E35" s="148"/>
      <c r="F35" s="149"/>
      <c r="G35" s="150"/>
      <c r="H35" s="151"/>
      <c r="I35" s="149"/>
      <c r="J35" s="146"/>
      <c r="K35" s="152"/>
      <c r="L35" s="153"/>
      <c r="M35" s="154"/>
      <c r="N35" s="155">
        <f>N31+N34</f>
        <v>125</v>
      </c>
    </row>
    <row r="36" spans="1:21">
      <c r="A36" s="156">
        <v>3</v>
      </c>
      <c r="B36" s="157" t="s">
        <v>288</v>
      </c>
      <c r="C36" s="158"/>
      <c r="D36" s="158"/>
      <c r="E36" s="1397" t="s">
        <v>225</v>
      </c>
      <c r="F36" s="1398"/>
      <c r="G36" s="1399"/>
      <c r="H36" s="159"/>
      <c r="I36" s="273">
        <v>0.1</v>
      </c>
      <c r="J36" s="160" t="s">
        <v>147</v>
      </c>
      <c r="K36" s="161">
        <f>N35</f>
        <v>125</v>
      </c>
      <c r="L36" s="160"/>
      <c r="M36" s="162"/>
      <c r="N36" s="163">
        <f>I36*K36</f>
        <v>12.5</v>
      </c>
      <c r="O36" s="67" t="s">
        <v>289</v>
      </c>
    </row>
    <row r="37" spans="1:21">
      <c r="A37" s="164"/>
      <c r="B37" s="281" t="s">
        <v>226</v>
      </c>
      <c r="C37" s="166"/>
      <c r="D37" s="280"/>
      <c r="E37" s="167"/>
      <c r="F37" s="168"/>
      <c r="G37" s="169"/>
      <c r="H37" s="170"/>
      <c r="I37" s="168"/>
      <c r="J37" s="171"/>
      <c r="K37" s="172"/>
      <c r="L37" s="171"/>
      <c r="M37" s="173"/>
      <c r="N37" s="174">
        <f>N35+N36</f>
        <v>137.5</v>
      </c>
    </row>
    <row r="38" spans="1:21">
      <c r="A38" s="125"/>
      <c r="B38" s="175" t="s">
        <v>58</v>
      </c>
      <c r="C38" s="176"/>
      <c r="D38" s="177"/>
      <c r="E38" s="1394"/>
      <c r="F38" s="1394"/>
      <c r="G38" s="1394"/>
      <c r="H38" s="178"/>
      <c r="I38" s="126"/>
      <c r="J38" s="90"/>
      <c r="K38" s="127"/>
      <c r="L38" s="90"/>
      <c r="M38" s="90"/>
      <c r="N38" s="179">
        <f>N32</f>
        <v>30</v>
      </c>
    </row>
    <row r="39" spans="1:21">
      <c r="A39" s="1377" t="s">
        <v>58</v>
      </c>
      <c r="B39" s="1378"/>
      <c r="C39" s="1378"/>
      <c r="D39" s="1378"/>
      <c r="E39" s="1379"/>
      <c r="F39" s="1379"/>
      <c r="G39" s="1379"/>
      <c r="H39" s="1378"/>
      <c r="I39" s="1378"/>
      <c r="J39" s="1378"/>
      <c r="K39" s="1378"/>
      <c r="L39" s="1378"/>
      <c r="M39" s="1378"/>
      <c r="N39" s="1380"/>
    </row>
    <row r="40" spans="1:21" ht="15" customHeight="1">
      <c r="A40" s="180">
        <v>4</v>
      </c>
      <c r="B40" s="118" t="s">
        <v>227</v>
      </c>
      <c r="C40" s="116"/>
      <c r="D40" s="120"/>
      <c r="E40" s="1355" t="s">
        <v>228</v>
      </c>
      <c r="F40" s="1355"/>
      <c r="G40" s="1355"/>
      <c r="H40" s="118"/>
      <c r="I40" s="119"/>
      <c r="J40" s="116"/>
      <c r="K40" s="181"/>
      <c r="L40" s="116"/>
      <c r="M40" s="120"/>
      <c r="N40" s="121"/>
    </row>
    <row r="41" spans="1:21">
      <c r="A41" s="125"/>
      <c r="B41" s="182" t="s">
        <v>293</v>
      </c>
      <c r="C41" s="93"/>
      <c r="D41" s="183"/>
      <c r="E41" s="1356"/>
      <c r="F41" s="1356"/>
      <c r="G41" s="1356"/>
      <c r="H41" s="184"/>
      <c r="I41" s="126"/>
      <c r="J41" s="90"/>
      <c r="K41" s="127"/>
      <c r="L41" s="90"/>
      <c r="M41" s="128"/>
      <c r="N41" s="185"/>
      <c r="O41" s="67" t="s">
        <v>294</v>
      </c>
    </row>
    <row r="42" spans="1:21">
      <c r="A42" s="133"/>
      <c r="B42" s="186"/>
      <c r="C42" s="87"/>
      <c r="D42" s="283" t="s">
        <v>229</v>
      </c>
      <c r="E42" s="1357"/>
      <c r="F42" s="1357"/>
      <c r="G42" s="1357"/>
      <c r="H42" s="188"/>
      <c r="I42" s="284">
        <v>20</v>
      </c>
      <c r="J42" s="92" t="s">
        <v>147</v>
      </c>
      <c r="K42" s="286" t="s">
        <v>230</v>
      </c>
      <c r="L42" s="92"/>
      <c r="M42" s="135"/>
      <c r="N42" s="189">
        <f>I42*(10+8.3+4.8+2.4+1)</f>
        <v>530</v>
      </c>
      <c r="O42" s="67" t="s">
        <v>295</v>
      </c>
      <c r="U42" s="67" t="s">
        <v>297</v>
      </c>
    </row>
    <row r="43" spans="1:21">
      <c r="A43" s="180">
        <v>5</v>
      </c>
      <c r="B43" s="190" t="s">
        <v>231</v>
      </c>
      <c r="C43" s="116"/>
      <c r="D43" s="117"/>
      <c r="E43" s="1358" t="s">
        <v>232</v>
      </c>
      <c r="F43" s="1355"/>
      <c r="G43" s="1359"/>
      <c r="H43" s="191"/>
      <c r="I43" s="119"/>
      <c r="J43" s="192"/>
      <c r="K43" s="193"/>
      <c r="L43" s="192"/>
      <c r="M43" s="192"/>
      <c r="N43" s="194"/>
    </row>
    <row r="44" spans="1:21">
      <c r="A44" s="125"/>
      <c r="B44" s="195" t="s">
        <v>233</v>
      </c>
      <c r="C44" s="93"/>
      <c r="D44" s="124"/>
      <c r="E44" s="1360"/>
      <c r="F44" s="1356"/>
      <c r="G44" s="1361"/>
      <c r="H44" s="178"/>
      <c r="I44" s="126"/>
      <c r="J44" s="90"/>
      <c r="K44" s="127"/>
      <c r="L44" s="90"/>
      <c r="M44" s="90"/>
      <c r="N44" s="196"/>
    </row>
    <row r="45" spans="1:21">
      <c r="A45" s="133"/>
      <c r="B45" s="197" t="s">
        <v>234</v>
      </c>
      <c r="C45" s="87"/>
      <c r="D45" s="132" t="s">
        <v>235</v>
      </c>
      <c r="E45" s="1362"/>
      <c r="F45" s="1357"/>
      <c r="G45" s="1363"/>
      <c r="H45" s="198"/>
      <c r="I45" s="88">
        <v>1</v>
      </c>
      <c r="J45" s="92" t="s">
        <v>179</v>
      </c>
      <c r="K45" s="134">
        <v>105</v>
      </c>
      <c r="L45" s="92"/>
      <c r="M45" s="92"/>
      <c r="N45" s="199">
        <f>I45*K45</f>
        <v>105</v>
      </c>
    </row>
    <row r="46" spans="1:21">
      <c r="A46" s="180">
        <v>6</v>
      </c>
      <c r="B46" s="190" t="s">
        <v>236</v>
      </c>
      <c r="C46" s="116"/>
      <c r="D46" s="116"/>
      <c r="E46" s="1358" t="s">
        <v>237</v>
      </c>
      <c r="F46" s="1355"/>
      <c r="G46" s="1359"/>
      <c r="H46" s="191"/>
      <c r="I46" s="119"/>
      <c r="J46" s="192"/>
      <c r="K46" s="193"/>
      <c r="L46" s="192"/>
      <c r="M46" s="192"/>
      <c r="N46" s="194"/>
    </row>
    <row r="47" spans="1:21">
      <c r="A47" s="125"/>
      <c r="B47" s="195" t="s">
        <v>238</v>
      </c>
      <c r="C47" s="93"/>
      <c r="D47" s="93"/>
      <c r="E47" s="1360"/>
      <c r="F47" s="1356"/>
      <c r="G47" s="1361"/>
      <c r="H47" s="178"/>
      <c r="I47" s="126"/>
      <c r="J47" s="90"/>
      <c r="K47" s="127"/>
      <c r="L47" s="90"/>
      <c r="M47" s="90"/>
      <c r="N47" s="196"/>
    </row>
    <row r="48" spans="1:21">
      <c r="A48" s="133"/>
      <c r="B48" s="197" t="s">
        <v>239</v>
      </c>
      <c r="C48" s="87"/>
      <c r="D48" s="143" t="s">
        <v>240</v>
      </c>
      <c r="E48" s="1362"/>
      <c r="F48" s="1357"/>
      <c r="G48" s="1363"/>
      <c r="H48" s="198"/>
      <c r="I48" s="88">
        <v>1</v>
      </c>
      <c r="J48" s="92" t="s">
        <v>179</v>
      </c>
      <c r="K48" s="134">
        <v>61</v>
      </c>
      <c r="L48" s="92"/>
      <c r="M48" s="92"/>
      <c r="N48" s="199">
        <f>I48*K48</f>
        <v>61</v>
      </c>
    </row>
    <row r="49" spans="1:15">
      <c r="A49" s="137">
        <v>7</v>
      </c>
      <c r="B49" s="200" t="s">
        <v>241</v>
      </c>
      <c r="C49" s="116"/>
      <c r="D49" s="201"/>
      <c r="E49" s="1364" t="s">
        <v>242</v>
      </c>
      <c r="F49" s="1355"/>
      <c r="G49" s="1365"/>
      <c r="H49" s="180"/>
      <c r="I49" s="119"/>
      <c r="J49" s="192"/>
      <c r="K49" s="193"/>
      <c r="L49" s="192"/>
      <c r="M49" s="192"/>
      <c r="N49" s="141"/>
    </row>
    <row r="50" spans="1:15">
      <c r="A50" s="202"/>
      <c r="B50" s="203" t="s">
        <v>243</v>
      </c>
      <c r="C50" s="93"/>
      <c r="D50" s="204"/>
      <c r="E50" s="1366"/>
      <c r="F50" s="1356"/>
      <c r="G50" s="1367"/>
      <c r="H50" s="125"/>
      <c r="I50" s="126"/>
      <c r="J50" s="90"/>
      <c r="K50" s="127"/>
      <c r="L50" s="90"/>
      <c r="M50" s="90"/>
      <c r="N50" s="185"/>
    </row>
    <row r="51" spans="1:15">
      <c r="A51" s="205"/>
      <c r="B51" s="206" t="s">
        <v>244</v>
      </c>
      <c r="C51" s="87"/>
      <c r="D51" s="143"/>
      <c r="E51" s="1368"/>
      <c r="F51" s="1357"/>
      <c r="G51" s="1369"/>
      <c r="H51" s="125"/>
      <c r="I51" s="126">
        <v>1</v>
      </c>
      <c r="J51" s="93" t="s">
        <v>179</v>
      </c>
      <c r="K51" s="127">
        <v>90</v>
      </c>
      <c r="L51" s="207"/>
      <c r="M51" s="207"/>
      <c r="N51" s="136">
        <f>I51*K51</f>
        <v>90</v>
      </c>
    </row>
    <row r="52" spans="1:15">
      <c r="A52" s="180">
        <v>8</v>
      </c>
      <c r="B52" s="118" t="s">
        <v>245</v>
      </c>
      <c r="C52" s="116"/>
      <c r="D52" s="120"/>
      <c r="E52" s="1370" t="s">
        <v>246</v>
      </c>
      <c r="F52" s="1370"/>
      <c r="G52" s="1370"/>
      <c r="H52" s="118"/>
      <c r="I52" s="119"/>
      <c r="J52" s="192"/>
      <c r="K52" s="193"/>
      <c r="L52" s="192"/>
      <c r="M52" s="208"/>
      <c r="N52" s="209"/>
    </row>
    <row r="53" spans="1:15">
      <c r="A53" s="125"/>
      <c r="B53" s="182" t="s">
        <v>247</v>
      </c>
      <c r="C53" s="93"/>
      <c r="D53" s="183"/>
      <c r="E53" s="1371"/>
      <c r="F53" s="1371"/>
      <c r="G53" s="1371"/>
      <c r="H53" s="184" t="s">
        <v>248</v>
      </c>
      <c r="I53" s="126"/>
      <c r="J53" s="90"/>
      <c r="K53" s="127"/>
      <c r="L53" s="90"/>
      <c r="M53" s="128"/>
      <c r="N53" s="210"/>
    </row>
    <row r="54" spans="1:15">
      <c r="A54" s="133"/>
      <c r="B54" s="186"/>
      <c r="C54" s="87"/>
      <c r="D54" s="187" t="s">
        <v>249</v>
      </c>
      <c r="E54" s="1371"/>
      <c r="F54" s="1371"/>
      <c r="G54" s="1371"/>
      <c r="H54" s="211" t="s">
        <v>250</v>
      </c>
      <c r="I54" s="126"/>
      <c r="J54" s="90"/>
      <c r="K54" s="127"/>
      <c r="L54" s="90"/>
      <c r="M54" s="128"/>
      <c r="N54" s="210">
        <f>20*(1+1+2.8+7+1.7+1.5+2.1+1+7.2+1+6.7)</f>
        <v>660</v>
      </c>
    </row>
    <row r="55" spans="1:15">
      <c r="A55" s="137">
        <v>9</v>
      </c>
      <c r="B55" s="212" t="s">
        <v>251</v>
      </c>
      <c r="C55" s="93"/>
      <c r="D55" s="204"/>
      <c r="E55" s="1364" t="s">
        <v>252</v>
      </c>
      <c r="F55" s="1355"/>
      <c r="G55" s="1365"/>
      <c r="H55" s="213"/>
      <c r="I55" s="119"/>
      <c r="J55" s="192"/>
      <c r="K55" s="193"/>
      <c r="L55" s="192"/>
      <c r="M55" s="192"/>
      <c r="N55" s="141"/>
    </row>
    <row r="56" spans="1:15">
      <c r="A56" s="202"/>
      <c r="B56" s="212" t="s">
        <v>253</v>
      </c>
      <c r="C56" s="93"/>
      <c r="D56" s="204"/>
      <c r="E56" s="1366"/>
      <c r="F56" s="1356"/>
      <c r="G56" s="1367"/>
      <c r="H56" s="211"/>
      <c r="I56" s="126"/>
      <c r="J56" s="90"/>
      <c r="K56" s="127"/>
      <c r="L56" s="90"/>
      <c r="M56" s="90"/>
      <c r="N56" s="185"/>
    </row>
    <row r="57" spans="1:15">
      <c r="A57" s="202"/>
      <c r="B57" s="214" t="s">
        <v>254</v>
      </c>
      <c r="C57" s="93"/>
      <c r="D57" s="204" t="s">
        <v>255</v>
      </c>
      <c r="E57" s="1368"/>
      <c r="F57" s="1357"/>
      <c r="G57" s="1369"/>
      <c r="H57" s="215"/>
      <c r="I57" s="88">
        <v>4</v>
      </c>
      <c r="J57" s="92" t="s">
        <v>179</v>
      </c>
      <c r="K57" s="134">
        <v>49</v>
      </c>
      <c r="L57" s="92"/>
      <c r="M57" s="92"/>
      <c r="N57" s="189">
        <f>I57*K57</f>
        <v>196</v>
      </c>
    </row>
    <row r="58" spans="1:15">
      <c r="A58" s="180">
        <v>10</v>
      </c>
      <c r="B58" s="190" t="s">
        <v>256</v>
      </c>
      <c r="C58" s="116"/>
      <c r="D58" s="117"/>
      <c r="E58" s="1372" t="s">
        <v>257</v>
      </c>
      <c r="F58" s="1372"/>
      <c r="G58" s="1372"/>
      <c r="H58" s="191"/>
      <c r="I58" s="119"/>
      <c r="J58" s="192"/>
      <c r="K58" s="193"/>
      <c r="L58" s="192"/>
      <c r="M58" s="192"/>
      <c r="N58" s="194"/>
    </row>
    <row r="59" spans="1:15" ht="15" customHeight="1">
      <c r="A59" s="125"/>
      <c r="B59" s="195" t="s">
        <v>258</v>
      </c>
      <c r="C59" s="93"/>
      <c r="D59" s="124"/>
      <c r="E59" s="1360"/>
      <c r="F59" s="1360"/>
      <c r="G59" s="1360"/>
      <c r="H59" s="178"/>
      <c r="I59" s="126"/>
      <c r="J59" s="90"/>
      <c r="K59" s="127"/>
      <c r="L59" s="90"/>
      <c r="M59" s="90"/>
      <c r="N59" s="196"/>
    </row>
    <row r="60" spans="1:15">
      <c r="A60" s="133"/>
      <c r="B60" s="197" t="s">
        <v>259</v>
      </c>
      <c r="C60" s="87"/>
      <c r="D60" s="216"/>
      <c r="E60" s="1362"/>
      <c r="F60" s="1362"/>
      <c r="G60" s="1362"/>
      <c r="H60" s="198"/>
      <c r="I60" s="88">
        <v>1</v>
      </c>
      <c r="J60" s="92" t="s">
        <v>179</v>
      </c>
      <c r="K60" s="134">
        <v>446</v>
      </c>
      <c r="L60" s="92"/>
      <c r="M60" s="92"/>
      <c r="N60" s="199">
        <f>I60*K60</f>
        <v>446</v>
      </c>
    </row>
    <row r="61" spans="1:15">
      <c r="A61" s="125"/>
      <c r="B61" s="195" t="s">
        <v>71</v>
      </c>
      <c r="C61" s="93"/>
      <c r="D61" s="124"/>
      <c r="E61" s="1373"/>
      <c r="F61" s="1373"/>
      <c r="G61" s="1373"/>
      <c r="H61" s="178"/>
      <c r="I61" s="126"/>
      <c r="J61" s="90"/>
      <c r="K61" s="127"/>
      <c r="L61" s="90"/>
      <c r="M61" s="217"/>
      <c r="N61" s="196">
        <f>SUM(N40:N60)+N38</f>
        <v>2118</v>
      </c>
    </row>
    <row r="62" spans="1:15">
      <c r="A62" s="151">
        <v>11</v>
      </c>
      <c r="B62" s="218" t="s">
        <v>260</v>
      </c>
      <c r="C62" s="146"/>
      <c r="D62" s="219"/>
      <c r="E62" s="1374" t="s">
        <v>261</v>
      </c>
      <c r="F62" s="1374"/>
      <c r="G62" s="1375"/>
      <c r="H62" s="180"/>
      <c r="I62" s="119">
        <v>1</v>
      </c>
      <c r="J62" s="192" t="s">
        <v>179</v>
      </c>
      <c r="K62" s="285">
        <v>800</v>
      </c>
      <c r="L62" s="192"/>
      <c r="M62" s="220"/>
      <c r="N62" s="221">
        <f t="shared" ref="N62:N67" si="0">I62*K62</f>
        <v>800</v>
      </c>
      <c r="O62" s="67" t="s">
        <v>296</v>
      </c>
    </row>
    <row r="63" spans="1:15">
      <c r="A63" s="180">
        <v>12</v>
      </c>
      <c r="B63" s="190" t="s">
        <v>298</v>
      </c>
      <c r="C63" s="116"/>
      <c r="D63" s="117"/>
      <c r="E63" s="1376" t="s">
        <v>262</v>
      </c>
      <c r="F63" s="1376"/>
      <c r="G63" s="1358"/>
      <c r="H63" s="222"/>
      <c r="I63" s="223">
        <v>0.65</v>
      </c>
      <c r="J63" s="149" t="s">
        <v>149</v>
      </c>
      <c r="K63" s="152">
        <f>N61</f>
        <v>2118</v>
      </c>
      <c r="L63" s="224"/>
      <c r="M63" s="154"/>
      <c r="N63" s="209">
        <f t="shared" si="0"/>
        <v>1376.7</v>
      </c>
    </row>
    <row r="64" spans="1:15">
      <c r="A64" s="225"/>
      <c r="B64" s="165" t="s">
        <v>263</v>
      </c>
      <c r="C64" s="166"/>
      <c r="D64" s="166"/>
      <c r="E64" s="1354"/>
      <c r="F64" s="1354"/>
      <c r="G64" s="1354"/>
      <c r="H64" s="226"/>
      <c r="I64" s="126">
        <v>1.3</v>
      </c>
      <c r="J64" s="90" t="s">
        <v>147</v>
      </c>
      <c r="K64" s="127">
        <f>N61+N62+N63</f>
        <v>4294.7</v>
      </c>
      <c r="L64" s="227"/>
      <c r="M64" s="228"/>
      <c r="N64" s="229">
        <f t="shared" si="0"/>
        <v>5583.11</v>
      </c>
    </row>
    <row r="65" spans="1:14">
      <c r="A65" s="230">
        <v>13</v>
      </c>
      <c r="B65" s="145" t="s">
        <v>264</v>
      </c>
      <c r="C65" s="231"/>
      <c r="D65" s="232"/>
      <c r="E65" s="1349" t="s">
        <v>265</v>
      </c>
      <c r="F65" s="1349"/>
      <c r="G65" s="1349"/>
      <c r="H65" s="222"/>
      <c r="I65" s="233">
        <v>8.7499999999999994E-2</v>
      </c>
      <c r="J65" s="234" t="s">
        <v>149</v>
      </c>
      <c r="K65" s="152">
        <f>N37</f>
        <v>137.5</v>
      </c>
      <c r="L65" s="224"/>
      <c r="M65" s="235"/>
      <c r="N65" s="236">
        <f t="shared" si="0"/>
        <v>12.03</v>
      </c>
    </row>
    <row r="66" spans="1:14">
      <c r="A66" s="230">
        <v>14</v>
      </c>
      <c r="B66" s="145" t="s">
        <v>266</v>
      </c>
      <c r="C66" s="231"/>
      <c r="D66" s="232"/>
      <c r="E66" s="1349" t="s">
        <v>267</v>
      </c>
      <c r="F66" s="1349"/>
      <c r="G66" s="1349"/>
      <c r="H66" s="222"/>
      <c r="I66" s="237">
        <v>0</v>
      </c>
      <c r="J66" s="234" t="s">
        <v>149</v>
      </c>
      <c r="K66" s="152">
        <f>N37+N38</f>
        <v>167.5</v>
      </c>
      <c r="L66" s="224"/>
      <c r="M66" s="235"/>
      <c r="N66" s="236">
        <f t="shared" si="0"/>
        <v>0</v>
      </c>
    </row>
    <row r="67" spans="1:14" ht="15" customHeight="1">
      <c r="A67" s="230">
        <v>15</v>
      </c>
      <c r="B67" s="145" t="s">
        <v>150</v>
      </c>
      <c r="C67" s="231"/>
      <c r="D67" s="232"/>
      <c r="E67" s="1349" t="s">
        <v>268</v>
      </c>
      <c r="F67" s="1349"/>
      <c r="G67" s="1349"/>
      <c r="H67" s="222"/>
      <c r="I67" s="238">
        <v>0.06</v>
      </c>
      <c r="J67" s="234" t="s">
        <v>149</v>
      </c>
      <c r="K67" s="152">
        <f>K65+N65+K66+N66</f>
        <v>317.02999999999997</v>
      </c>
      <c r="L67" s="153"/>
      <c r="M67" s="154"/>
      <c r="N67" s="236">
        <f t="shared" si="0"/>
        <v>19.02</v>
      </c>
    </row>
    <row r="68" spans="1:14">
      <c r="A68" s="122"/>
      <c r="B68" s="195" t="s">
        <v>197</v>
      </c>
      <c r="C68" s="93"/>
      <c r="D68" s="124"/>
      <c r="E68" s="123"/>
      <c r="F68" s="93"/>
      <c r="G68" s="124"/>
      <c r="H68" s="239"/>
      <c r="I68" s="126"/>
      <c r="J68" s="240"/>
      <c r="K68" s="107"/>
      <c r="L68" s="241"/>
      <c r="M68" s="242"/>
      <c r="N68" s="243">
        <f>K65+N65+N67</f>
        <v>168.55</v>
      </c>
    </row>
    <row r="69" spans="1:14">
      <c r="A69" s="244"/>
      <c r="B69" s="245" t="s">
        <v>269</v>
      </c>
      <c r="C69" s="246"/>
      <c r="D69" s="247"/>
      <c r="E69" s="248"/>
      <c r="F69" s="246"/>
      <c r="G69" s="247"/>
      <c r="H69" s="249"/>
      <c r="I69" s="250">
        <v>1.3</v>
      </c>
      <c r="J69" s="234" t="s">
        <v>147</v>
      </c>
      <c r="K69" s="1350">
        <f>N68</f>
        <v>169</v>
      </c>
      <c r="L69" s="1350"/>
      <c r="M69" s="251"/>
      <c r="N69" s="252">
        <f>I69*K69</f>
        <v>219.7</v>
      </c>
    </row>
    <row r="70" spans="1:14" ht="15" customHeight="1">
      <c r="A70" s="253"/>
      <c r="B70" s="1351" t="s">
        <v>270</v>
      </c>
      <c r="C70" s="1351"/>
      <c r="D70" s="1351"/>
      <c r="E70" s="1351"/>
      <c r="F70" s="1351"/>
      <c r="G70" s="1351"/>
      <c r="H70" s="1351"/>
      <c r="I70" s="1351"/>
      <c r="J70" s="1351"/>
      <c r="K70" s="1351"/>
      <c r="L70" s="90"/>
      <c r="M70" s="90"/>
      <c r="N70" s="254">
        <f>N69+N64</f>
        <v>5802.81</v>
      </c>
    </row>
    <row r="71" spans="1:14" ht="48" customHeight="1">
      <c r="A71" s="255">
        <v>16</v>
      </c>
      <c r="B71" s="144" t="s">
        <v>271</v>
      </c>
      <c r="C71" s="144"/>
      <c r="D71" s="144"/>
      <c r="E71" s="1352" t="s">
        <v>272</v>
      </c>
      <c r="F71" s="1352"/>
      <c r="G71" s="1352"/>
      <c r="H71" s="144"/>
      <c r="I71" s="256">
        <v>51.18</v>
      </c>
      <c r="J71" s="113" t="s">
        <v>179</v>
      </c>
      <c r="K71" s="257">
        <f>N70</f>
        <v>5802.81</v>
      </c>
      <c r="L71" s="258"/>
      <c r="M71" s="258"/>
      <c r="N71" s="257">
        <f>I71*K71</f>
        <v>296987.82</v>
      </c>
    </row>
    <row r="72" spans="1:14">
      <c r="A72" s="130"/>
      <c r="B72" s="1353" t="s">
        <v>273</v>
      </c>
      <c r="C72" s="1353"/>
      <c r="D72" s="1353"/>
      <c r="E72" s="1353"/>
      <c r="F72" s="1353"/>
      <c r="G72" s="1353"/>
      <c r="H72" s="1353"/>
      <c r="I72" s="1353"/>
      <c r="J72" s="1353"/>
      <c r="K72" s="1353"/>
      <c r="L72" s="92"/>
      <c r="M72" s="92"/>
      <c r="N72" s="259">
        <f>N71</f>
        <v>296987.82</v>
      </c>
    </row>
    <row r="73" spans="1:14">
      <c r="A73" s="83"/>
      <c r="B73" s="83"/>
      <c r="C73" s="116"/>
      <c r="D73" s="260"/>
      <c r="E73" s="260"/>
      <c r="F73" s="260"/>
      <c r="G73" s="260"/>
      <c r="H73" s="260"/>
      <c r="I73" s="261"/>
      <c r="J73" s="260"/>
      <c r="K73" s="99"/>
      <c r="L73" s="260"/>
      <c r="M73" s="260"/>
      <c r="N73" s="262"/>
    </row>
    <row r="74" spans="1:14">
      <c r="A74" s="263" t="s">
        <v>274</v>
      </c>
      <c r="B74" s="263"/>
      <c r="C74" s="264">
        <f>N72+C76</f>
        <v>356385.38</v>
      </c>
      <c r="D74" s="265"/>
      <c r="E74" s="266"/>
      <c r="F74" s="266"/>
      <c r="G74" s="266"/>
      <c r="H74" s="266"/>
      <c r="I74" s="267"/>
      <c r="J74" s="266"/>
      <c r="K74" s="266"/>
      <c r="L74" s="266"/>
      <c r="M74" s="74"/>
      <c r="N74" s="74"/>
    </row>
    <row r="75" spans="1:14">
      <c r="A75" s="263"/>
      <c r="B75" s="263"/>
      <c r="C75" s="263"/>
      <c r="D75" s="263"/>
      <c r="E75" s="263"/>
      <c r="F75" s="263"/>
      <c r="G75" s="263"/>
      <c r="H75" s="263"/>
      <c r="I75" s="268"/>
      <c r="J75" s="263"/>
      <c r="K75" s="263"/>
      <c r="L75" s="263"/>
    </row>
    <row r="76" spans="1:14" ht="15" customHeight="1">
      <c r="A76" s="207" t="s">
        <v>275</v>
      </c>
      <c r="B76" s="263"/>
      <c r="C76" s="269">
        <f>N72*0.2</f>
        <v>59397.56</v>
      </c>
      <c r="D76" s="270"/>
      <c r="E76" s="270"/>
      <c r="F76" s="270"/>
      <c r="G76" s="270"/>
      <c r="H76" s="270"/>
      <c r="I76" s="88"/>
      <c r="J76" s="270"/>
      <c r="K76" s="270"/>
      <c r="L76" s="266"/>
      <c r="M76" s="74"/>
      <c r="N76" s="74"/>
    </row>
    <row r="77" spans="1:14">
      <c r="A77" s="263"/>
      <c r="B77" s="263"/>
      <c r="C77" s="263"/>
      <c r="D77" s="263"/>
      <c r="E77" s="263"/>
      <c r="F77" s="263"/>
      <c r="G77" s="263"/>
      <c r="H77" s="263"/>
      <c r="I77" s="268"/>
      <c r="J77" s="263"/>
      <c r="K77" s="263"/>
      <c r="L77" s="263"/>
    </row>
    <row r="78" spans="1:14">
      <c r="A78" s="271" t="s">
        <v>276</v>
      </c>
      <c r="B78" s="83"/>
      <c r="C78" s="93"/>
      <c r="D78" s="1348" t="s">
        <v>277</v>
      </c>
      <c r="E78" s="1348"/>
      <c r="F78" s="83"/>
      <c r="G78" s="87"/>
      <c r="H78" s="87"/>
      <c r="I78" s="126"/>
      <c r="J78" s="87"/>
      <c r="K78" s="1348"/>
      <c r="L78" s="1348"/>
      <c r="M78" s="1348"/>
      <c r="N78" s="272"/>
    </row>
    <row r="79" spans="1:14">
      <c r="A79" s="90"/>
      <c r="B79" s="93"/>
      <c r="C79" s="93"/>
      <c r="D79" s="1345" t="s">
        <v>278</v>
      </c>
      <c r="E79" s="1345"/>
      <c r="F79" s="93"/>
      <c r="G79" s="1345" t="s">
        <v>279</v>
      </c>
      <c r="H79" s="1345"/>
      <c r="I79" s="126"/>
      <c r="J79" s="1346" t="s">
        <v>280</v>
      </c>
      <c r="K79" s="1346"/>
      <c r="L79" s="1346"/>
      <c r="M79" s="1346"/>
      <c r="N79" s="1346"/>
    </row>
    <row r="80" spans="1:14">
      <c r="A80" s="90"/>
      <c r="B80" s="93"/>
      <c r="C80" s="93"/>
      <c r="D80" s="93"/>
      <c r="E80" s="93"/>
      <c r="F80" s="93"/>
      <c r="G80" s="93"/>
      <c r="H80" s="93"/>
      <c r="I80" s="126"/>
      <c r="J80" s="93"/>
      <c r="K80" s="93"/>
      <c r="L80" s="93"/>
    </row>
    <row r="81" spans="1:14">
      <c r="A81" s="93" t="s">
        <v>281</v>
      </c>
      <c r="B81" s="83"/>
      <c r="C81" s="93"/>
      <c r="D81" s="1348" t="s">
        <v>282</v>
      </c>
      <c r="E81" s="1348"/>
      <c r="F81" s="83"/>
      <c r="G81" s="87"/>
      <c r="H81" s="87"/>
      <c r="I81" s="126"/>
      <c r="J81" s="87">
        <v>15</v>
      </c>
      <c r="K81" s="1348" t="s">
        <v>283</v>
      </c>
      <c r="L81" s="1348"/>
      <c r="M81" s="1348"/>
      <c r="N81" s="272" t="s">
        <v>284</v>
      </c>
    </row>
    <row r="82" spans="1:14">
      <c r="A82" s="90"/>
      <c r="B82" s="93"/>
      <c r="C82" s="93"/>
      <c r="D82" s="1345" t="s">
        <v>278</v>
      </c>
      <c r="E82" s="1345"/>
      <c r="F82" s="93"/>
      <c r="G82" s="1345" t="s">
        <v>279</v>
      </c>
      <c r="H82" s="1345"/>
      <c r="I82" s="126"/>
      <c r="J82" s="1346" t="s">
        <v>280</v>
      </c>
      <c r="K82" s="1346"/>
      <c r="L82" s="1346"/>
      <c r="M82" s="1346"/>
      <c r="N82" s="1346"/>
    </row>
    <row r="83" spans="1:14">
      <c r="A83" s="91"/>
      <c r="B83" s="83"/>
      <c r="C83" s="83"/>
      <c r="D83" s="83"/>
      <c r="E83" s="83"/>
      <c r="F83" s="83"/>
      <c r="G83" s="83"/>
      <c r="H83" s="83"/>
      <c r="I83" s="84"/>
      <c r="J83" s="83"/>
      <c r="K83" s="83"/>
      <c r="L83" s="83"/>
    </row>
    <row r="84" spans="1:14">
      <c r="A84" s="83" t="s">
        <v>285</v>
      </c>
      <c r="B84" s="83"/>
      <c r="C84" s="83"/>
      <c r="D84" s="83"/>
      <c r="E84" s="83"/>
      <c r="F84" s="93"/>
      <c r="G84" s="83"/>
      <c r="H84" s="83"/>
      <c r="I84" s="84"/>
      <c r="J84" s="83"/>
      <c r="K84" s="83"/>
      <c r="L84" s="83"/>
    </row>
    <row r="85" spans="1:14">
      <c r="A85" s="93"/>
      <c r="B85" s="83"/>
      <c r="C85" s="93"/>
      <c r="D85" s="93"/>
      <c r="E85" s="83"/>
      <c r="F85" s="93"/>
      <c r="G85" s="93"/>
      <c r="H85" s="93"/>
      <c r="I85" s="84"/>
      <c r="J85" s="83"/>
      <c r="K85" s="83"/>
      <c r="L85" s="83"/>
    </row>
    <row r="86" spans="1:14">
      <c r="A86" s="83" t="s">
        <v>286</v>
      </c>
      <c r="B86" s="83"/>
      <c r="C86" s="83"/>
      <c r="D86" s="83"/>
      <c r="E86" s="83"/>
      <c r="F86" s="83"/>
      <c r="G86" s="83"/>
      <c r="H86" s="83"/>
      <c r="I86" s="84"/>
      <c r="J86" s="83"/>
      <c r="K86" s="83"/>
      <c r="L86" s="83"/>
    </row>
    <row r="87" spans="1:14">
      <c r="A87" s="83" t="s">
        <v>208</v>
      </c>
      <c r="B87" s="83"/>
      <c r="C87" s="158"/>
      <c r="D87" s="158"/>
      <c r="E87" s="158"/>
      <c r="F87" s="93"/>
      <c r="G87" s="87"/>
      <c r="H87" s="87"/>
      <c r="I87" s="126"/>
      <c r="J87" s="93"/>
      <c r="K87" s="83"/>
      <c r="L87" s="93"/>
    </row>
    <row r="88" spans="1:14">
      <c r="A88" s="83"/>
      <c r="B88" s="83"/>
      <c r="C88" s="1347" t="s">
        <v>278</v>
      </c>
      <c r="D88" s="1347"/>
      <c r="E88" s="1347"/>
      <c r="F88" s="83"/>
      <c r="G88" s="1345" t="s">
        <v>279</v>
      </c>
      <c r="H88" s="1345"/>
      <c r="I88" s="126"/>
      <c r="J88" s="93"/>
      <c r="K88" s="93"/>
      <c r="L88" s="93"/>
    </row>
  </sheetData>
  <mergeCells count="46">
    <mergeCell ref="A39:N39"/>
    <mergeCell ref="D9:N9"/>
    <mergeCell ref="D10:N10"/>
    <mergeCell ref="A18:N18"/>
    <mergeCell ref="B26:D26"/>
    <mergeCell ref="E26:G26"/>
    <mergeCell ref="H26:M26"/>
    <mergeCell ref="A28:N28"/>
    <mergeCell ref="E30:G32"/>
    <mergeCell ref="E33:G34"/>
    <mergeCell ref="E36:G36"/>
    <mergeCell ref="E38:G38"/>
    <mergeCell ref="B27:N27"/>
    <mergeCell ref="B29:D29"/>
    <mergeCell ref="E29:G29"/>
    <mergeCell ref="I33:K33"/>
    <mergeCell ref="E64:G64"/>
    <mergeCell ref="E65:G65"/>
    <mergeCell ref="E40:G42"/>
    <mergeCell ref="E43:G45"/>
    <mergeCell ref="E46:G48"/>
    <mergeCell ref="E49:G51"/>
    <mergeCell ref="E52:G54"/>
    <mergeCell ref="E55:G57"/>
    <mergeCell ref="E58:G60"/>
    <mergeCell ref="E61:G61"/>
    <mergeCell ref="E62:G62"/>
    <mergeCell ref="E63:G63"/>
    <mergeCell ref="D79:E79"/>
    <mergeCell ref="G79:H79"/>
    <mergeCell ref="J79:N79"/>
    <mergeCell ref="D81:E81"/>
    <mergeCell ref="K81:M81"/>
    <mergeCell ref="D78:E78"/>
    <mergeCell ref="K78:M78"/>
    <mergeCell ref="E66:G66"/>
    <mergeCell ref="E67:G67"/>
    <mergeCell ref="K69:L69"/>
    <mergeCell ref="B70:K70"/>
    <mergeCell ref="E71:G71"/>
    <mergeCell ref="B72:K72"/>
    <mergeCell ref="D82:E82"/>
    <mergeCell ref="G82:H82"/>
    <mergeCell ref="J82:N82"/>
    <mergeCell ref="C88:E88"/>
    <mergeCell ref="G88:H88"/>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42"/>
  <sheetViews>
    <sheetView view="pageBreakPreview" zoomScaleNormal="100" zoomScaleSheetLayoutView="100" workbookViewId="0">
      <selection activeCell="F26" sqref="F26"/>
    </sheetView>
  </sheetViews>
  <sheetFormatPr defaultRowHeight="15"/>
  <cols>
    <col min="1" max="1" width="4.7109375" style="639" customWidth="1"/>
    <col min="2" max="2" width="11" style="639" customWidth="1"/>
    <col min="3" max="3" width="39.140625" style="639" customWidth="1"/>
    <col min="4" max="4" width="15.140625" style="639" customWidth="1"/>
    <col min="5" max="5" width="15.42578125" style="639" customWidth="1"/>
    <col min="6" max="6" width="21.140625" style="639" customWidth="1"/>
    <col min="7" max="16384" width="9.140625" style="639"/>
  </cols>
  <sheetData>
    <row r="1" spans="1:7">
      <c r="A1" s="640"/>
      <c r="B1" s="733"/>
      <c r="C1" s="733"/>
      <c r="D1" s="733"/>
      <c r="E1" s="740"/>
      <c r="F1" s="740" t="s">
        <v>665</v>
      </c>
    </row>
    <row r="2" spans="1:7">
      <c r="A2" s="640"/>
      <c r="B2" s="733"/>
      <c r="C2" s="733"/>
      <c r="D2" s="733"/>
      <c r="E2" s="720"/>
      <c r="F2" s="638" t="s">
        <v>743</v>
      </c>
      <c r="G2" s="740"/>
    </row>
    <row r="3" spans="1:7" ht="25.5" customHeight="1">
      <c r="A3" s="640"/>
      <c r="B3" s="733"/>
      <c r="C3" s="733"/>
      <c r="D3" s="733"/>
      <c r="E3" s="733"/>
      <c r="F3" s="733"/>
      <c r="G3" s="733"/>
    </row>
    <row r="4" spans="1:7" ht="15.75">
      <c r="A4" s="660"/>
      <c r="B4" s="680" t="s">
        <v>656</v>
      </c>
      <c r="C4" s="640"/>
      <c r="D4" s="725"/>
      <c r="E4" s="723" t="s">
        <v>653</v>
      </c>
      <c r="F4" s="724"/>
    </row>
    <row r="5" spans="1:7">
      <c r="A5" s="726"/>
      <c r="B5" s="726"/>
      <c r="C5" s="779"/>
      <c r="D5" s="725"/>
      <c r="E5" s="726" t="s">
        <v>640</v>
      </c>
      <c r="F5" s="727"/>
    </row>
    <row r="6" spans="1:7" ht="15.75" customHeight="1">
      <c r="A6" s="726"/>
      <c r="B6" s="726"/>
      <c r="C6" s="779"/>
      <c r="D6" s="725"/>
      <c r="E6" s="726" t="s">
        <v>641</v>
      </c>
      <c r="F6" s="727"/>
    </row>
    <row r="7" spans="1:7">
      <c r="A7" s="726"/>
      <c r="B7" s="726"/>
      <c r="C7" s="640"/>
      <c r="D7" s="725"/>
      <c r="E7" s="726" t="s">
        <v>654</v>
      </c>
      <c r="F7" s="727"/>
    </row>
    <row r="8" spans="1:7" s="642" customFormat="1" ht="21" customHeight="1">
      <c r="A8" s="727"/>
      <c r="B8" s="727" t="s">
        <v>768</v>
      </c>
      <c r="C8" s="781"/>
      <c r="D8" s="725"/>
      <c r="E8" s="727" t="s">
        <v>677</v>
      </c>
      <c r="F8" s="727"/>
    </row>
    <row r="9" spans="1:7">
      <c r="A9" s="726"/>
      <c r="B9" s="726" t="s">
        <v>730</v>
      </c>
      <c r="C9" s="640"/>
      <c r="D9" s="725"/>
      <c r="E9" s="727" t="s">
        <v>730</v>
      </c>
      <c r="F9" s="727"/>
    </row>
    <row r="10" spans="1:7">
      <c r="A10" s="726" t="s">
        <v>285</v>
      </c>
      <c r="B10" s="726"/>
      <c r="C10" s="728"/>
      <c r="D10" s="725" t="s">
        <v>285</v>
      </c>
      <c r="E10" s="728"/>
      <c r="F10" s="728"/>
    </row>
    <row r="11" spans="1:7">
      <c r="B11" s="640"/>
    </row>
    <row r="12" spans="1:7">
      <c r="A12" s="735"/>
      <c r="B12" s="1408" t="s">
        <v>666</v>
      </c>
      <c r="C12" s="1408"/>
      <c r="D12" s="1408"/>
      <c r="E12" s="1408"/>
      <c r="F12" s="1408"/>
    </row>
    <row r="13" spans="1:7">
      <c r="A13" s="1418" t="s">
        <v>728</v>
      </c>
      <c r="B13" s="1418"/>
      <c r="C13" s="1418"/>
      <c r="D13" s="1418"/>
      <c r="E13" s="1418"/>
      <c r="F13" s="1418"/>
    </row>
    <row r="14" spans="1:7" ht="35.25" customHeight="1">
      <c r="A14" s="1409" t="s">
        <v>760</v>
      </c>
      <c r="B14" s="1409"/>
      <c r="C14" s="1409"/>
      <c r="D14" s="1409"/>
      <c r="E14" s="1409"/>
      <c r="F14" s="1409"/>
    </row>
    <row r="15" spans="1:7" ht="6" customHeight="1">
      <c r="A15" s="736"/>
      <c r="B15" s="736"/>
      <c r="C15" s="736"/>
      <c r="D15" s="736"/>
      <c r="E15" s="736"/>
      <c r="F15" s="705"/>
    </row>
    <row r="16" spans="1:7">
      <c r="A16" s="705"/>
      <c r="B16" s="705" t="s">
        <v>775</v>
      </c>
      <c r="C16" s="705"/>
      <c r="D16" s="705"/>
      <c r="E16" s="705"/>
      <c r="F16" s="706" t="s">
        <v>668</v>
      </c>
    </row>
    <row r="17" spans="1:6">
      <c r="A17" s="1410" t="s">
        <v>348</v>
      </c>
      <c r="B17" s="1412" t="s">
        <v>667</v>
      </c>
      <c r="C17" s="1412" t="s">
        <v>669</v>
      </c>
      <c r="D17" s="1414" t="s">
        <v>670</v>
      </c>
      <c r="E17" s="1415"/>
      <c r="F17" s="1416" t="s">
        <v>671</v>
      </c>
    </row>
    <row r="18" spans="1:6" ht="45">
      <c r="A18" s="1411"/>
      <c r="B18" s="1413"/>
      <c r="C18" s="1413"/>
      <c r="D18" s="737" t="s">
        <v>676</v>
      </c>
      <c r="E18" s="737" t="s">
        <v>672</v>
      </c>
      <c r="F18" s="1417"/>
    </row>
    <row r="19" spans="1:6">
      <c r="A19" s="717">
        <v>1</v>
      </c>
      <c r="B19" s="717">
        <v>2</v>
      </c>
      <c r="C19" s="717">
        <v>3</v>
      </c>
      <c r="D19" s="717">
        <v>4</v>
      </c>
      <c r="E19" s="717">
        <v>5</v>
      </c>
      <c r="F19" s="717">
        <v>6</v>
      </c>
    </row>
    <row r="20" spans="1:6">
      <c r="A20" s="1407" t="s">
        <v>676</v>
      </c>
      <c r="B20" s="1407"/>
      <c r="C20" s="1407"/>
      <c r="D20" s="1407"/>
      <c r="E20" s="1407"/>
      <c r="F20" s="1407"/>
    </row>
    <row r="21" spans="1:6" ht="42" customHeight="1">
      <c r="A21" s="717">
        <v>1</v>
      </c>
      <c r="B21" s="717" t="s">
        <v>699</v>
      </c>
      <c r="C21" s="718" t="str">
        <f>'Прил.4 (ПСДЦ)'!B10</f>
        <v>Предпроектное обследование и разработка основных технических решений</v>
      </c>
      <c r="D21" s="651">
        <f>'Прил.4.1. (РДЦ)'!M25</f>
        <v>0</v>
      </c>
      <c r="E21" s="708"/>
      <c r="F21" s="708">
        <f>D21+E21</f>
        <v>0</v>
      </c>
    </row>
    <row r="22" spans="1:6" ht="28.5" customHeight="1">
      <c r="A22" s="717">
        <v>2</v>
      </c>
      <c r="B22" s="717" t="s">
        <v>701</v>
      </c>
      <c r="C22" s="718" t="str">
        <f>'Прил.4 (ПСДЦ)'!B11</f>
        <v>Разработка проектной документации</v>
      </c>
      <c r="D22" s="651">
        <f>'Прил.4.1. (РДЦ)'!M26</f>
        <v>0</v>
      </c>
      <c r="E22" s="708"/>
      <c r="F22" s="708">
        <f t="shared" ref="F22" si="0">D22+E22</f>
        <v>0</v>
      </c>
    </row>
    <row r="23" spans="1:6" ht="28.5" customHeight="1">
      <c r="A23" s="717">
        <v>3</v>
      </c>
      <c r="B23" s="717" t="s">
        <v>715</v>
      </c>
      <c r="C23" s="718" t="str">
        <f>'Прил.4 (ПСДЦ)'!B12</f>
        <v>Разработка рабочей документации</v>
      </c>
      <c r="D23" s="651">
        <f>'Прил.4.1. (РДЦ)'!M27</f>
        <v>0</v>
      </c>
      <c r="E23" s="708"/>
      <c r="F23" s="708">
        <f t="shared" ref="F23" si="1">D23+E23</f>
        <v>0</v>
      </c>
    </row>
    <row r="24" spans="1:6">
      <c r="A24" s="709"/>
      <c r="B24" s="710"/>
      <c r="C24" s="732" t="s">
        <v>673</v>
      </c>
      <c r="D24" s="711">
        <f>SUM(D21:D23)</f>
        <v>0</v>
      </c>
      <c r="E24" s="711">
        <f>SUM(E21:E23)</f>
        <v>0</v>
      </c>
      <c r="F24" s="711">
        <f>SUM(F21:F23)</f>
        <v>0</v>
      </c>
    </row>
    <row r="25" spans="1:6">
      <c r="A25" s="717"/>
      <c r="B25" s="717"/>
      <c r="C25" s="970" t="s">
        <v>2</v>
      </c>
      <c r="D25" s="707"/>
      <c r="E25" s="707"/>
      <c r="F25" s="707">
        <f>F24*0.2</f>
        <v>0</v>
      </c>
    </row>
    <row r="26" spans="1:6">
      <c r="A26" s="717"/>
      <c r="B26" s="717"/>
      <c r="C26" s="970" t="s">
        <v>700</v>
      </c>
      <c r="D26" s="707"/>
      <c r="E26" s="707"/>
      <c r="F26" s="707">
        <f>F24+F25</f>
        <v>0</v>
      </c>
    </row>
    <row r="27" spans="1:6">
      <c r="A27" s="705"/>
      <c r="B27" s="705"/>
      <c r="C27" s="712"/>
      <c r="D27" s="721"/>
      <c r="E27" s="715"/>
      <c r="F27" s="705"/>
    </row>
    <row r="28" spans="1:6">
      <c r="A28" s="705"/>
      <c r="B28" s="705" t="s">
        <v>674</v>
      </c>
      <c r="C28" s="712"/>
      <c r="D28" s="713"/>
      <c r="E28" s="714" t="s">
        <v>675</v>
      </c>
      <c r="F28" s="705"/>
    </row>
    <row r="29" spans="1:6">
      <c r="A29" s="705"/>
      <c r="B29" s="705"/>
      <c r="C29" s="712"/>
      <c r="D29" s="721"/>
      <c r="E29" s="715"/>
      <c r="F29" s="705"/>
    </row>
    <row r="30" spans="1:6">
      <c r="A30" s="705"/>
      <c r="B30" s="705" t="s">
        <v>774</v>
      </c>
      <c r="C30" s="716"/>
      <c r="D30" s="713"/>
      <c r="E30" s="714" t="s">
        <v>756</v>
      </c>
      <c r="F30" s="705"/>
    </row>
    <row r="31" spans="1:6">
      <c r="A31" s="705"/>
      <c r="B31" s="705"/>
      <c r="C31" s="712"/>
      <c r="D31" s="715"/>
      <c r="E31" s="715"/>
      <c r="F31" s="705"/>
    </row>
    <row r="38" ht="35.25" customHeight="1"/>
    <row r="39" ht="48" customHeight="1"/>
    <row r="40" ht="41.25" customHeight="1"/>
    <row r="41" ht="41.25" customHeight="1"/>
    <row r="42" ht="26.25" customHeight="1"/>
  </sheetData>
  <mergeCells count="9">
    <mergeCell ref="A20:F20"/>
    <mergeCell ref="B12:F12"/>
    <mergeCell ref="A14:F14"/>
    <mergeCell ref="A17:A18"/>
    <mergeCell ref="B17:B18"/>
    <mergeCell ref="C17:C18"/>
    <mergeCell ref="D17:E17"/>
    <mergeCell ref="F17:F18"/>
    <mergeCell ref="A13:F13"/>
  </mergeCells>
  <pageMargins left="0.70866141732283472" right="0.31496062992125984" top="0.74803149606299213" bottom="0.74803149606299213" header="0.31496062992125984" footer="0.31496062992125984"/>
  <pageSetup paperSize="9" scale="8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
  <sheetViews>
    <sheetView topLeftCell="A10" workbookViewId="0">
      <selection activeCell="R18" sqref="R18"/>
    </sheetView>
  </sheetViews>
  <sheetFormatPr defaultRowHeight="15"/>
  <cols>
    <col min="1" max="1" width="6" customWidth="1"/>
    <col min="2" max="2" width="26" customWidth="1"/>
    <col min="3" max="3" width="10.42578125" customWidth="1"/>
    <col min="4" max="4" width="12.140625" customWidth="1"/>
    <col min="5" max="5" width="18.28515625" customWidth="1"/>
    <col min="6" max="6" width="5.7109375" customWidth="1"/>
    <col min="7" max="7" width="4.28515625" customWidth="1"/>
    <col min="8" max="8" width="5.42578125" customWidth="1"/>
    <col min="9" max="9" width="7.85546875" customWidth="1"/>
    <col min="10" max="10" width="2.7109375" customWidth="1"/>
    <col min="11" max="11" width="12.7109375" customWidth="1"/>
    <col min="12" max="12" width="4.5703125" customWidth="1"/>
    <col min="13" max="13" width="10" customWidth="1"/>
    <col min="14" max="14" width="3.140625" customWidth="1"/>
    <col min="15" max="15" width="5" customWidth="1"/>
    <col min="16" max="16" width="3.140625" customWidth="1"/>
    <col min="17" max="17" width="5.42578125" customWidth="1"/>
    <col min="18" max="18" width="18.140625" customWidth="1"/>
  </cols>
  <sheetData>
    <row r="1" spans="1:18">
      <c r="A1" s="1475" t="s">
        <v>343</v>
      </c>
      <c r="B1" s="1475"/>
      <c r="C1" s="1475"/>
      <c r="D1" s="1475"/>
      <c r="E1" s="1475"/>
      <c r="F1" s="1475"/>
      <c r="G1" s="1475"/>
      <c r="H1" s="1475"/>
      <c r="I1" s="1475"/>
      <c r="J1" s="1475"/>
      <c r="K1" s="1475"/>
      <c r="L1" s="1475"/>
      <c r="M1" s="1475"/>
      <c r="N1" s="1475"/>
      <c r="O1" s="1475"/>
      <c r="P1" s="1475"/>
      <c r="Q1" s="1475"/>
      <c r="R1" s="1475"/>
    </row>
    <row r="2" spans="1:18">
      <c r="A2" s="1476" t="s">
        <v>299</v>
      </c>
      <c r="B2" s="1476"/>
      <c r="C2" s="1476"/>
      <c r="D2" s="1476"/>
      <c r="E2" s="1476"/>
      <c r="F2" s="1476"/>
      <c r="G2" s="1476"/>
      <c r="H2" s="1476"/>
      <c r="I2" s="1476"/>
      <c r="J2" s="1476"/>
      <c r="K2" s="1476"/>
      <c r="L2" s="1476"/>
      <c r="M2" s="1476"/>
      <c r="N2" s="1476"/>
      <c r="O2" s="1476"/>
      <c r="P2" s="1476"/>
      <c r="Q2" s="1476"/>
      <c r="R2" s="1476"/>
    </row>
    <row r="3" spans="1:18">
      <c r="A3" s="83"/>
      <c r="B3" s="83"/>
      <c r="C3" s="83"/>
      <c r="D3" s="83"/>
      <c r="E3" s="83"/>
      <c r="F3" s="83"/>
      <c r="G3" s="83"/>
      <c r="H3" s="83"/>
      <c r="I3" s="83"/>
      <c r="J3" s="83"/>
      <c r="K3" s="83"/>
      <c r="L3" s="83"/>
      <c r="M3" s="83"/>
      <c r="N3" s="83"/>
      <c r="O3" s="83"/>
      <c r="P3" s="83"/>
      <c r="Q3" s="83"/>
      <c r="R3" s="91"/>
    </row>
    <row r="4" spans="1:18">
      <c r="A4" s="1473" t="s">
        <v>300</v>
      </c>
      <c r="B4" s="1473"/>
      <c r="C4" s="287" t="s">
        <v>301</v>
      </c>
      <c r="D4" s="287"/>
      <c r="E4" s="287"/>
      <c r="F4" s="288"/>
      <c r="G4" s="289"/>
      <c r="H4" s="288"/>
      <c r="I4" s="288"/>
      <c r="J4" s="288"/>
      <c r="K4" s="288"/>
      <c r="L4" s="288"/>
      <c r="M4" s="288"/>
      <c r="N4" s="288"/>
      <c r="O4" s="288"/>
      <c r="P4" s="288"/>
      <c r="Q4" s="288"/>
      <c r="R4" s="288"/>
    </row>
    <row r="5" spans="1:18">
      <c r="A5" s="1473"/>
      <c r="B5" s="1473"/>
      <c r="C5" s="287"/>
      <c r="D5" s="1473"/>
      <c r="E5" s="1473"/>
      <c r="F5" s="1473"/>
      <c r="G5" s="1473"/>
      <c r="H5" s="1473"/>
      <c r="I5" s="1473"/>
      <c r="J5" s="1473"/>
      <c r="K5" s="1473"/>
      <c r="L5" s="1473"/>
      <c r="M5" s="1473"/>
      <c r="N5" s="1473"/>
      <c r="O5" s="1473"/>
      <c r="P5" s="1473"/>
      <c r="Q5" s="1473"/>
      <c r="R5" s="1473"/>
    </row>
    <row r="6" spans="1:18">
      <c r="A6" s="1473" t="s">
        <v>302</v>
      </c>
      <c r="B6" s="1473"/>
      <c r="C6" s="287"/>
      <c r="D6" s="1474"/>
      <c r="E6" s="1474"/>
      <c r="F6" s="1474"/>
      <c r="G6" s="1474"/>
      <c r="H6" s="1474"/>
      <c r="I6" s="290"/>
      <c r="J6" s="290"/>
      <c r="K6" s="290"/>
      <c r="L6" s="290"/>
      <c r="M6" s="287"/>
      <c r="N6" s="287"/>
      <c r="O6" s="287"/>
      <c r="P6" s="287"/>
      <c r="Q6" s="287"/>
      <c r="R6" s="287"/>
    </row>
    <row r="7" spans="1:18">
      <c r="A7" s="287" t="s">
        <v>303</v>
      </c>
      <c r="B7" s="287"/>
      <c r="C7" s="287"/>
      <c r="D7" s="291"/>
      <c r="E7" s="291"/>
      <c r="F7" s="291"/>
      <c r="G7" s="291"/>
      <c r="H7" s="291"/>
      <c r="I7" s="291"/>
      <c r="J7" s="291"/>
      <c r="K7" s="291"/>
      <c r="L7" s="291"/>
      <c r="M7" s="290"/>
      <c r="N7" s="290"/>
      <c r="O7" s="290"/>
      <c r="P7" s="290"/>
      <c r="Q7" s="290"/>
      <c r="R7" s="290"/>
    </row>
    <row r="8" spans="1:18">
      <c r="A8" s="1460" t="s">
        <v>304</v>
      </c>
      <c r="B8" s="1460"/>
      <c r="C8" s="1460"/>
      <c r="D8" s="1460"/>
      <c r="E8" s="1460"/>
      <c r="F8" s="1460"/>
      <c r="G8" s="1460"/>
      <c r="H8" s="1460"/>
      <c r="I8" s="1460"/>
      <c r="J8" s="1460"/>
      <c r="K8" s="1460"/>
      <c r="L8" s="1460"/>
      <c r="M8" s="1460"/>
      <c r="N8" s="1460"/>
      <c r="O8" s="1460"/>
      <c r="P8" s="1460"/>
      <c r="Q8" s="1460"/>
      <c r="R8" s="1460"/>
    </row>
    <row r="9" spans="1:18">
      <c r="A9" s="1460"/>
      <c r="B9" s="1460"/>
      <c r="C9" s="1460"/>
      <c r="D9" s="1460"/>
      <c r="E9" s="1460"/>
      <c r="F9" s="1460"/>
      <c r="G9" s="1460"/>
      <c r="H9" s="1460"/>
      <c r="I9" s="1460"/>
      <c r="J9" s="1460"/>
      <c r="K9" s="1460"/>
      <c r="L9" s="1460"/>
      <c r="M9" s="1460"/>
      <c r="N9" s="1460"/>
      <c r="O9" s="1460"/>
      <c r="P9" s="1460"/>
      <c r="Q9" s="1460"/>
      <c r="R9" s="1460"/>
    </row>
    <row r="10" spans="1:18">
      <c r="A10" s="1461"/>
      <c r="B10" s="1461"/>
      <c r="C10" s="1461"/>
      <c r="D10" s="1461"/>
      <c r="E10" s="1461"/>
      <c r="F10" s="1461"/>
      <c r="G10" s="1461"/>
      <c r="H10" s="1461"/>
      <c r="I10" s="1461"/>
      <c r="J10" s="1461"/>
      <c r="K10" s="1461"/>
      <c r="L10" s="1461"/>
      <c r="M10" s="1461"/>
      <c r="N10" s="1461"/>
      <c r="O10" s="1461"/>
      <c r="P10" s="1461"/>
      <c r="Q10" s="1461"/>
      <c r="R10" s="1461"/>
    </row>
    <row r="11" spans="1:18" ht="24">
      <c r="A11" s="292" t="s">
        <v>305</v>
      </c>
      <c r="B11" s="1462" t="s">
        <v>306</v>
      </c>
      <c r="C11" s="1463"/>
      <c r="D11" s="1464"/>
      <c r="E11" s="1462" t="s">
        <v>307</v>
      </c>
      <c r="F11" s="1463"/>
      <c r="G11" s="1464"/>
      <c r="H11" s="1462" t="s">
        <v>308</v>
      </c>
      <c r="I11" s="1463"/>
      <c r="J11" s="1463"/>
      <c r="K11" s="1463"/>
      <c r="L11" s="1463"/>
      <c r="M11" s="1463"/>
      <c r="N11" s="1463"/>
      <c r="O11" s="1463"/>
      <c r="P11" s="1463"/>
      <c r="Q11" s="1463"/>
      <c r="R11" s="293" t="s">
        <v>309</v>
      </c>
    </row>
    <row r="12" spans="1:18">
      <c r="A12" s="294">
        <v>1</v>
      </c>
      <c r="B12" s="1465">
        <v>2</v>
      </c>
      <c r="C12" s="1466"/>
      <c r="D12" s="1467"/>
      <c r="E12" s="1468">
        <v>3</v>
      </c>
      <c r="F12" s="1469"/>
      <c r="G12" s="1470"/>
      <c r="H12" s="1471">
        <v>4</v>
      </c>
      <c r="I12" s="1472"/>
      <c r="J12" s="1472"/>
      <c r="K12" s="1472"/>
      <c r="L12" s="1472"/>
      <c r="M12" s="1472"/>
      <c r="N12" s="1472"/>
      <c r="O12" s="1472"/>
      <c r="P12" s="1472"/>
      <c r="Q12" s="1472"/>
      <c r="R12" s="295">
        <v>5</v>
      </c>
    </row>
    <row r="13" spans="1:18">
      <c r="A13" s="350"/>
      <c r="B13" s="351"/>
      <c r="C13" s="351"/>
      <c r="D13" s="351"/>
      <c r="E13" s="352"/>
      <c r="F13" s="351"/>
      <c r="G13" s="353"/>
      <c r="H13" s="351"/>
      <c r="I13" s="351"/>
      <c r="J13" s="351"/>
      <c r="K13" s="351"/>
      <c r="L13" s="351"/>
      <c r="M13" s="351"/>
      <c r="N13" s="351"/>
      <c r="O13" s="351"/>
      <c r="P13" s="351"/>
      <c r="Q13" s="351"/>
      <c r="R13" s="353"/>
    </row>
    <row r="14" spans="1:18">
      <c r="A14" s="350"/>
      <c r="B14" s="351"/>
      <c r="C14" s="351"/>
      <c r="D14" s="351"/>
      <c r="E14" s="352"/>
      <c r="F14" s="351"/>
      <c r="G14" s="353"/>
      <c r="H14" s="351"/>
      <c r="I14" s="351"/>
      <c r="J14" s="351"/>
      <c r="K14" s="351"/>
      <c r="L14" s="351"/>
      <c r="M14" s="351"/>
      <c r="N14" s="351"/>
      <c r="O14" s="351"/>
      <c r="P14" s="351"/>
      <c r="Q14" s="351"/>
      <c r="R14" s="353"/>
    </row>
    <row r="15" spans="1:18" ht="67.5" customHeight="1">
      <c r="A15" s="1422">
        <v>1</v>
      </c>
      <c r="B15" s="1452" t="s">
        <v>346</v>
      </c>
      <c r="C15" s="1453"/>
      <c r="D15" s="1454"/>
      <c r="E15" s="296"/>
      <c r="F15" s="1431"/>
      <c r="G15" s="1432"/>
      <c r="H15" s="297"/>
      <c r="I15" s="192"/>
      <c r="J15" s="192"/>
      <c r="K15" s="192"/>
      <c r="L15" s="192"/>
      <c r="M15" s="192"/>
      <c r="N15" s="192"/>
      <c r="O15" s="192"/>
      <c r="P15" s="192"/>
      <c r="Q15" s="192"/>
      <c r="R15" s="298"/>
    </row>
    <row r="16" spans="1:18">
      <c r="A16" s="1423"/>
      <c r="B16" s="299" t="s">
        <v>310</v>
      </c>
      <c r="C16" s="1455" t="s">
        <v>313</v>
      </c>
      <c r="D16" s="1455"/>
      <c r="E16" s="184" t="s">
        <v>314</v>
      </c>
      <c r="F16" s="1456" t="s">
        <v>347</v>
      </c>
      <c r="G16" s="1457"/>
      <c r="H16" s="207"/>
      <c r="I16" s="90"/>
      <c r="J16" s="90"/>
      <c r="K16" s="90"/>
      <c r="L16" s="90"/>
      <c r="M16" s="90"/>
      <c r="N16" s="90"/>
      <c r="O16" s="90"/>
      <c r="P16" s="90"/>
      <c r="Q16" s="90"/>
      <c r="R16" s="300"/>
    </row>
    <row r="17" spans="1:19">
      <c r="A17" s="1423"/>
      <c r="B17" s="296" t="s">
        <v>311</v>
      </c>
      <c r="C17" s="354" t="s">
        <v>315</v>
      </c>
      <c r="D17" s="204"/>
      <c r="E17" s="356" t="s">
        <v>316</v>
      </c>
      <c r="F17" s="1458" t="s">
        <v>317</v>
      </c>
      <c r="G17" s="1459"/>
      <c r="H17" s="207" t="s">
        <v>219</v>
      </c>
      <c r="I17" s="90">
        <v>53.6</v>
      </c>
      <c r="J17" s="90" t="s">
        <v>179</v>
      </c>
      <c r="K17" s="354">
        <v>6195</v>
      </c>
      <c r="L17" s="90" t="s">
        <v>179</v>
      </c>
      <c r="M17" s="90">
        <v>1.75</v>
      </c>
      <c r="N17" s="90" t="s">
        <v>179</v>
      </c>
      <c r="O17" s="90">
        <v>1.25</v>
      </c>
      <c r="P17" s="90" t="s">
        <v>179</v>
      </c>
      <c r="Q17" s="357">
        <v>0.5</v>
      </c>
      <c r="R17" s="301">
        <f>I17*K17*M17*Q17*O17</f>
        <v>363181.88</v>
      </c>
    </row>
    <row r="18" spans="1:19" ht="25.5" customHeight="1">
      <c r="A18" s="1423"/>
      <c r="B18" s="303" t="s">
        <v>318</v>
      </c>
      <c r="C18" s="355" t="s">
        <v>319</v>
      </c>
      <c r="D18" s="304"/>
      <c r="E18" s="188" t="s">
        <v>320</v>
      </c>
      <c r="F18" s="1381" t="s">
        <v>317</v>
      </c>
      <c r="G18" s="1433"/>
      <c r="H18" s="270" t="s">
        <v>221</v>
      </c>
      <c r="I18" s="92">
        <v>53.6</v>
      </c>
      <c r="J18" s="92" t="s">
        <v>179</v>
      </c>
      <c r="K18" s="279">
        <v>2558</v>
      </c>
      <c r="L18" s="92" t="s">
        <v>179</v>
      </c>
      <c r="M18" s="92">
        <v>1.75</v>
      </c>
      <c r="N18" s="92" t="s">
        <v>179</v>
      </c>
      <c r="O18" s="92">
        <v>0.5</v>
      </c>
      <c r="P18" s="92"/>
      <c r="Q18" s="305"/>
      <c r="R18" s="302">
        <f>I18*K18*M18*O18</f>
        <v>119970.2</v>
      </c>
    </row>
    <row r="19" spans="1:19" ht="74.25" customHeight="1">
      <c r="A19" s="1422">
        <v>1</v>
      </c>
      <c r="B19" s="1452" t="s">
        <v>312</v>
      </c>
      <c r="C19" s="1453"/>
      <c r="D19" s="1454"/>
      <c r="E19" s="296"/>
      <c r="F19" s="1431"/>
      <c r="G19" s="1432"/>
      <c r="H19" s="297"/>
      <c r="I19" s="192"/>
      <c r="J19" s="192"/>
      <c r="K19" s="192"/>
      <c r="L19" s="192"/>
      <c r="M19" s="192"/>
      <c r="N19" s="192"/>
      <c r="O19" s="192"/>
      <c r="P19" s="192"/>
      <c r="Q19" s="192"/>
      <c r="R19" s="298"/>
    </row>
    <row r="20" spans="1:19">
      <c r="A20" s="1423"/>
      <c r="B20" s="299" t="s">
        <v>310</v>
      </c>
      <c r="C20" s="1455" t="s">
        <v>313</v>
      </c>
      <c r="D20" s="1455"/>
      <c r="E20" s="184" t="s">
        <v>314</v>
      </c>
      <c r="F20" s="1431"/>
      <c r="G20" s="1432"/>
      <c r="H20" s="207"/>
      <c r="I20" s="90"/>
      <c r="J20" s="90"/>
      <c r="K20" s="90"/>
      <c r="L20" s="90"/>
      <c r="M20" s="90"/>
      <c r="N20" s="90"/>
      <c r="O20" s="90"/>
      <c r="P20" s="90"/>
      <c r="Q20" s="90"/>
      <c r="R20" s="300"/>
    </row>
    <row r="21" spans="1:19">
      <c r="A21" s="1423"/>
      <c r="B21" s="296" t="s">
        <v>311</v>
      </c>
      <c r="C21" s="354" t="s">
        <v>315</v>
      </c>
      <c r="D21" s="204"/>
      <c r="E21" s="184" t="s">
        <v>316</v>
      </c>
      <c r="F21" s="1431" t="s">
        <v>317</v>
      </c>
      <c r="G21" s="1432"/>
      <c r="H21" s="207" t="s">
        <v>219</v>
      </c>
      <c r="I21" s="90">
        <v>13.2</v>
      </c>
      <c r="J21" s="90" t="s">
        <v>179</v>
      </c>
      <c r="K21" s="90">
        <v>6195</v>
      </c>
      <c r="L21" s="90" t="s">
        <v>179</v>
      </c>
      <c r="M21" s="90">
        <v>1.75</v>
      </c>
      <c r="N21" s="90" t="s">
        <v>179</v>
      </c>
      <c r="O21" s="90">
        <v>1.25</v>
      </c>
      <c r="P21" s="90"/>
      <c r="Q21" s="90"/>
      <c r="R21" s="301">
        <f>I21*K21*M21*O21</f>
        <v>178880.63</v>
      </c>
    </row>
    <row r="22" spans="1:19">
      <c r="A22" s="1423"/>
      <c r="B22" s="303" t="s">
        <v>318</v>
      </c>
      <c r="C22" s="355" t="s">
        <v>323</v>
      </c>
      <c r="D22" s="304"/>
      <c r="E22" s="188" t="s">
        <v>320</v>
      </c>
      <c r="F22" s="1381" t="s">
        <v>317</v>
      </c>
      <c r="G22" s="1433"/>
      <c r="H22" s="270" t="s">
        <v>221</v>
      </c>
      <c r="I22" s="92">
        <v>13.2</v>
      </c>
      <c r="J22" s="92" t="s">
        <v>179</v>
      </c>
      <c r="K22" s="92">
        <v>2558</v>
      </c>
      <c r="L22" s="92" t="s">
        <v>179</v>
      </c>
      <c r="M22" s="92">
        <v>1.75</v>
      </c>
      <c r="N22" s="92"/>
      <c r="O22" s="92"/>
      <c r="P22" s="92"/>
      <c r="Q22" s="305"/>
      <c r="R22" s="302">
        <f>I22*K22*M22</f>
        <v>59089.8</v>
      </c>
    </row>
    <row r="23" spans="1:19">
      <c r="A23" s="319"/>
      <c r="B23" s="310"/>
      <c r="C23" s="311"/>
      <c r="D23" s="312"/>
      <c r="E23" s="188"/>
      <c r="F23" s="320"/>
      <c r="G23" s="321"/>
      <c r="H23" s="313"/>
      <c r="I23" s="314"/>
      <c r="J23" s="314"/>
      <c r="K23" s="315"/>
      <c r="L23" s="314"/>
      <c r="M23" s="316"/>
      <c r="N23" s="317"/>
      <c r="O23" s="317"/>
      <c r="P23" s="317"/>
      <c r="Q23" s="317"/>
      <c r="R23" s="318"/>
    </row>
    <row r="24" spans="1:19">
      <c r="A24" s="113">
        <v>8</v>
      </c>
      <c r="B24" s="1434" t="s">
        <v>150</v>
      </c>
      <c r="C24" s="1435"/>
      <c r="D24" s="1436"/>
      <c r="E24" s="309" t="s">
        <v>324</v>
      </c>
      <c r="F24" s="1440" t="s">
        <v>325</v>
      </c>
      <c r="G24" s="1441"/>
      <c r="H24" s="322"/>
      <c r="I24" s="314"/>
      <c r="J24" s="314"/>
      <c r="K24" s="315">
        <v>0.06</v>
      </c>
      <c r="L24" s="314" t="s">
        <v>149</v>
      </c>
      <c r="M24" s="316">
        <f>R17+R21</f>
        <v>542063</v>
      </c>
      <c r="N24" s="316"/>
      <c r="O24" s="316"/>
      <c r="P24" s="316"/>
      <c r="Q24" s="316"/>
      <c r="R24" s="323">
        <f>M24*K24</f>
        <v>32523.78</v>
      </c>
    </row>
    <row r="25" spans="1:19">
      <c r="A25" s="1442">
        <v>9</v>
      </c>
      <c r="B25" s="1445" t="s">
        <v>23</v>
      </c>
      <c r="C25" s="1446"/>
      <c r="D25" s="1447"/>
      <c r="E25" s="184"/>
      <c r="F25" s="324"/>
      <c r="G25" s="324"/>
      <c r="H25" s="325"/>
      <c r="I25" s="307"/>
      <c r="J25" s="307"/>
      <c r="K25" s="326"/>
      <c r="L25" s="307"/>
      <c r="M25" s="327"/>
      <c r="N25" s="327"/>
      <c r="O25" s="327"/>
      <c r="P25" s="327"/>
      <c r="Q25" s="327"/>
      <c r="R25" s="328"/>
    </row>
    <row r="26" spans="1:19">
      <c r="A26" s="1443"/>
      <c r="B26" s="329"/>
      <c r="C26" s="1448" t="s">
        <v>326</v>
      </c>
      <c r="D26" s="1449"/>
      <c r="E26" s="329"/>
      <c r="F26" s="330"/>
      <c r="G26" s="330"/>
      <c r="H26" s="329"/>
      <c r="I26" s="331"/>
      <c r="J26" s="331"/>
      <c r="K26" s="331"/>
      <c r="L26" s="331"/>
      <c r="M26" s="331"/>
      <c r="N26" s="331"/>
      <c r="O26" s="331"/>
      <c r="P26" s="331"/>
      <c r="Q26" s="331"/>
      <c r="R26" s="328">
        <f>R17+R21+R24</f>
        <v>574586.29</v>
      </c>
    </row>
    <row r="27" spans="1:19">
      <c r="A27" s="1444"/>
      <c r="B27" s="332"/>
      <c r="C27" s="1450" t="s">
        <v>327</v>
      </c>
      <c r="D27" s="1451"/>
      <c r="E27" s="332"/>
      <c r="F27" s="333"/>
      <c r="G27" s="333"/>
      <c r="H27" s="329"/>
      <c r="I27" s="331"/>
      <c r="J27" s="331"/>
      <c r="K27" s="331"/>
      <c r="L27" s="331"/>
      <c r="M27" s="331"/>
      <c r="N27" s="331"/>
      <c r="O27" s="331"/>
      <c r="P27" s="331"/>
      <c r="Q27" s="331"/>
      <c r="R27" s="302">
        <f>R18+R22</f>
        <v>179060</v>
      </c>
    </row>
    <row r="28" spans="1:19">
      <c r="A28" s="1422">
        <v>10</v>
      </c>
      <c r="B28" s="1425" t="s">
        <v>328</v>
      </c>
      <c r="C28" s="1426"/>
      <c r="D28" s="1427"/>
      <c r="E28" s="1428" t="s">
        <v>329</v>
      </c>
      <c r="F28" s="1429"/>
      <c r="G28" s="1430"/>
      <c r="H28" s="306"/>
      <c r="I28" s="192" t="s">
        <v>345</v>
      </c>
      <c r="J28" s="192"/>
      <c r="K28" s="192"/>
      <c r="L28" s="192"/>
      <c r="M28" s="192"/>
      <c r="N28" s="192"/>
      <c r="O28" s="192"/>
      <c r="P28" s="192"/>
      <c r="Q28" s="192"/>
      <c r="R28" s="301"/>
      <c r="S28" t="s">
        <v>344</v>
      </c>
    </row>
    <row r="29" spans="1:19">
      <c r="A29" s="1423"/>
      <c r="B29" s="334"/>
      <c r="C29" s="1431" t="s">
        <v>330</v>
      </c>
      <c r="D29" s="1432"/>
      <c r="E29" s="184"/>
      <c r="F29" s="1431" t="s">
        <v>321</v>
      </c>
      <c r="G29" s="1432"/>
      <c r="H29" s="184"/>
      <c r="I29" s="354">
        <v>1.4</v>
      </c>
      <c r="J29" s="90" t="s">
        <v>179</v>
      </c>
      <c r="K29" s="335">
        <f>R26</f>
        <v>574586</v>
      </c>
      <c r="L29" s="90"/>
      <c r="M29" s="90"/>
      <c r="N29" s="90"/>
      <c r="O29" s="90"/>
      <c r="P29" s="90"/>
      <c r="Q29" s="90"/>
      <c r="R29" s="336">
        <f>I29*K29</f>
        <v>804420.4</v>
      </c>
    </row>
    <row r="30" spans="1:19">
      <c r="A30" s="1424"/>
      <c r="B30" s="337"/>
      <c r="C30" s="1381" t="s">
        <v>331</v>
      </c>
      <c r="D30" s="1433"/>
      <c r="E30" s="184"/>
      <c r="F30" s="1381" t="s">
        <v>332</v>
      </c>
      <c r="G30" s="1433"/>
      <c r="H30" s="184"/>
      <c r="I30" s="90">
        <v>1.25</v>
      </c>
      <c r="J30" s="90" t="s">
        <v>179</v>
      </c>
      <c r="K30" s="335">
        <f>R27</f>
        <v>179060</v>
      </c>
      <c r="L30" s="90"/>
      <c r="M30" s="90"/>
      <c r="N30" s="90"/>
      <c r="O30" s="90"/>
      <c r="P30" s="90"/>
      <c r="Q30" s="90"/>
      <c r="R30" s="338">
        <f>I30*K30</f>
        <v>223825</v>
      </c>
    </row>
    <row r="31" spans="1:19">
      <c r="A31" s="113">
        <v>11</v>
      </c>
      <c r="B31" s="1419" t="s">
        <v>333</v>
      </c>
      <c r="C31" s="1420"/>
      <c r="D31" s="1421"/>
      <c r="E31" s="151"/>
      <c r="F31" s="234"/>
      <c r="G31" s="234"/>
      <c r="H31" s="306"/>
      <c r="I31" s="192"/>
      <c r="J31" s="192"/>
      <c r="K31" s="192"/>
      <c r="L31" s="192"/>
      <c r="M31" s="192"/>
      <c r="N31" s="192"/>
      <c r="O31" s="192"/>
      <c r="P31" s="192"/>
      <c r="Q31" s="192"/>
      <c r="R31" s="339">
        <f>R29+R30</f>
        <v>1028245.4</v>
      </c>
    </row>
    <row r="32" spans="1:19">
      <c r="A32" s="144">
        <v>12</v>
      </c>
      <c r="B32" s="1434" t="s">
        <v>334</v>
      </c>
      <c r="C32" s="1435"/>
      <c r="D32" s="1436"/>
      <c r="E32" s="1434" t="s">
        <v>335</v>
      </c>
      <c r="F32" s="1435"/>
      <c r="G32" s="1436"/>
      <c r="H32" s="309"/>
      <c r="I32" s="340">
        <v>4.5</v>
      </c>
      <c r="J32" s="234" t="s">
        <v>147</v>
      </c>
      <c r="K32" s="341">
        <f>R31</f>
        <v>1028245</v>
      </c>
      <c r="L32" s="234"/>
      <c r="M32" s="234"/>
      <c r="N32" s="234"/>
      <c r="O32" s="234"/>
      <c r="P32" s="234"/>
      <c r="Q32" s="234"/>
      <c r="R32" s="338">
        <f>I32*K32</f>
        <v>4627102.5</v>
      </c>
    </row>
    <row r="33" spans="1:18">
      <c r="A33" s="308">
        <v>13</v>
      </c>
      <c r="B33" s="1434" t="s">
        <v>336</v>
      </c>
      <c r="C33" s="1435"/>
      <c r="D33" s="1436"/>
      <c r="E33" s="1437" t="s">
        <v>337</v>
      </c>
      <c r="F33" s="1438"/>
      <c r="G33" s="1439"/>
      <c r="H33" s="309"/>
      <c r="I33" s="340">
        <v>0.2</v>
      </c>
      <c r="J33" s="234"/>
      <c r="K33" s="341"/>
      <c r="L33" s="234"/>
      <c r="M33" s="234"/>
      <c r="N33" s="234"/>
      <c r="O33" s="234"/>
      <c r="P33" s="234"/>
      <c r="Q33" s="342"/>
      <c r="R33" s="343">
        <f>R32*I33</f>
        <v>925420.5</v>
      </c>
    </row>
    <row r="34" spans="1:18">
      <c r="A34" s="344">
        <v>14</v>
      </c>
      <c r="B34" s="1419" t="s">
        <v>338</v>
      </c>
      <c r="C34" s="1420"/>
      <c r="D34" s="1421"/>
      <c r="E34" s="345"/>
      <c r="F34" s="345"/>
      <c r="G34" s="345"/>
      <c r="H34" s="309"/>
      <c r="I34" s="234"/>
      <c r="J34" s="234"/>
      <c r="K34" s="234"/>
      <c r="L34" s="234"/>
      <c r="M34" s="234"/>
      <c r="N34" s="234"/>
      <c r="O34" s="234"/>
      <c r="P34" s="234"/>
      <c r="Q34" s="234"/>
      <c r="R34" s="346">
        <f>R32+R33</f>
        <v>5552523</v>
      </c>
    </row>
    <row r="35" spans="1:18">
      <c r="A35" s="83"/>
      <c r="B35" s="93"/>
      <c r="C35" s="93"/>
      <c r="D35" s="93"/>
      <c r="E35" s="126"/>
      <c r="F35" s="126"/>
      <c r="G35" s="126"/>
      <c r="H35" s="90"/>
      <c r="I35" s="90"/>
      <c r="J35" s="90"/>
      <c r="K35" s="90"/>
      <c r="L35" s="90"/>
      <c r="M35" s="90"/>
      <c r="N35" s="90"/>
      <c r="O35" s="90"/>
      <c r="P35" s="90"/>
      <c r="Q35" s="90"/>
      <c r="R35" s="93"/>
    </row>
    <row r="36" spans="1:18">
      <c r="A36" s="263" t="s">
        <v>274</v>
      </c>
      <c r="B36" s="207"/>
      <c r="C36" s="347" t="s">
        <v>339</v>
      </c>
      <c r="D36" s="227"/>
      <c r="E36" s="263"/>
      <c r="F36" s="263"/>
      <c r="G36" s="263"/>
      <c r="H36" s="263"/>
      <c r="I36" s="263"/>
      <c r="J36" s="263"/>
      <c r="K36" s="263"/>
      <c r="L36" s="263"/>
      <c r="M36" s="263"/>
      <c r="N36" s="263"/>
      <c r="O36" s="263"/>
      <c r="P36" s="263"/>
      <c r="Q36" s="93"/>
      <c r="R36" s="93"/>
    </row>
    <row r="37" spans="1:18">
      <c r="A37" s="263"/>
      <c r="B37" s="263"/>
      <c r="C37" s="263"/>
      <c r="D37" s="348"/>
      <c r="E37" s="263"/>
      <c r="F37" s="263"/>
      <c r="G37" s="263"/>
      <c r="H37" s="263"/>
      <c r="I37" s="263"/>
      <c r="J37" s="263"/>
      <c r="K37" s="263"/>
      <c r="L37" s="263"/>
      <c r="M37" s="263"/>
      <c r="N37" s="263"/>
      <c r="O37" s="263"/>
      <c r="P37" s="263"/>
      <c r="Q37" s="93"/>
      <c r="R37" s="93"/>
    </row>
    <row r="38" spans="1:18">
      <c r="A38" s="263"/>
      <c r="B38" s="263"/>
      <c r="C38" s="263"/>
      <c r="D38" s="83"/>
      <c r="E38" s="83"/>
      <c r="F38" s="83"/>
      <c r="G38" s="83"/>
      <c r="H38" s="83"/>
      <c r="I38" s="83"/>
      <c r="J38" s="83"/>
      <c r="K38" s="83"/>
      <c r="L38" s="83"/>
      <c r="M38" s="83"/>
      <c r="N38" s="83"/>
      <c r="O38" s="83"/>
      <c r="P38" s="83"/>
      <c r="Q38" s="83"/>
      <c r="R38" s="83"/>
    </row>
    <row r="39" spans="1:18">
      <c r="A39" s="271" t="s">
        <v>276</v>
      </c>
      <c r="B39" s="263"/>
      <c r="C39" s="263"/>
      <c r="D39" s="1348"/>
      <c r="E39" s="1348"/>
      <c r="F39" s="83"/>
      <c r="G39" s="87"/>
      <c r="H39" s="87"/>
      <c r="I39" s="93"/>
      <c r="J39" s="83"/>
      <c r="K39" s="93" t="s">
        <v>340</v>
      </c>
      <c r="L39" s="93"/>
      <c r="M39" s="93"/>
      <c r="N39" s="83"/>
      <c r="O39" s="83"/>
      <c r="P39" s="83"/>
      <c r="Q39" s="349"/>
      <c r="R39" s="83"/>
    </row>
    <row r="40" spans="1:18">
      <c r="A40" s="90"/>
      <c r="B40" s="263"/>
      <c r="C40" s="263"/>
      <c r="D40" s="1345" t="s">
        <v>278</v>
      </c>
      <c r="E40" s="1345"/>
      <c r="F40" s="93"/>
      <c r="G40" s="1345" t="s">
        <v>279</v>
      </c>
      <c r="H40" s="1345"/>
      <c r="I40" s="93"/>
      <c r="J40" s="83"/>
      <c r="K40" s="93"/>
      <c r="L40" s="93"/>
      <c r="M40" s="93"/>
      <c r="N40" s="91"/>
      <c r="O40" s="91"/>
      <c r="P40" s="91"/>
      <c r="Q40" s="349"/>
      <c r="R40" s="83"/>
    </row>
    <row r="41" spans="1:18">
      <c r="A41" s="90"/>
      <c r="B41" s="263"/>
      <c r="C41" s="263"/>
      <c r="D41" s="93"/>
      <c r="E41" s="93"/>
      <c r="F41" s="93"/>
      <c r="G41" s="93"/>
      <c r="H41" s="93"/>
      <c r="I41" s="93"/>
      <c r="J41" s="83"/>
      <c r="K41" s="93"/>
      <c r="L41" s="93"/>
      <c r="M41" s="93"/>
      <c r="N41" s="91"/>
      <c r="O41" s="91"/>
      <c r="P41" s="91"/>
      <c r="Q41" s="349"/>
      <c r="R41" s="83"/>
    </row>
    <row r="42" spans="1:18">
      <c r="A42" s="93" t="s">
        <v>281</v>
      </c>
      <c r="B42" s="83"/>
      <c r="C42" s="93"/>
      <c r="D42" s="1348" t="s">
        <v>341</v>
      </c>
      <c r="E42" s="1348"/>
      <c r="F42" s="83"/>
      <c r="G42" s="87"/>
      <c r="H42" s="87"/>
      <c r="I42" s="93"/>
      <c r="J42" s="83"/>
      <c r="K42" s="93" t="s">
        <v>342</v>
      </c>
      <c r="L42" s="93"/>
      <c r="M42" s="93"/>
      <c r="N42" s="91"/>
      <c r="O42" s="91"/>
      <c r="P42" s="91"/>
      <c r="Q42" s="349"/>
      <c r="R42" s="349"/>
    </row>
    <row r="43" spans="1:18">
      <c r="A43" s="90"/>
      <c r="B43" s="93"/>
      <c r="C43" s="93"/>
      <c r="D43" s="1345" t="s">
        <v>278</v>
      </c>
      <c r="E43" s="1345"/>
      <c r="F43" s="93"/>
      <c r="G43" s="1345" t="s">
        <v>279</v>
      </c>
      <c r="H43" s="1345"/>
      <c r="I43" s="93"/>
      <c r="J43" s="83"/>
      <c r="K43" s="93"/>
      <c r="L43" s="93"/>
      <c r="M43" s="93"/>
      <c r="N43" s="91"/>
      <c r="O43" s="91"/>
      <c r="P43" s="91"/>
      <c r="Q43" s="349"/>
      <c r="R43" s="349"/>
    </row>
    <row r="44" spans="1:18">
      <c r="A44" s="91"/>
      <c r="B44" s="93"/>
      <c r="C44" s="93"/>
      <c r="D44" s="83"/>
      <c r="E44" s="83"/>
      <c r="F44" s="83"/>
      <c r="G44" s="83"/>
      <c r="H44" s="83"/>
      <c r="I44" s="83"/>
      <c r="J44" s="83"/>
      <c r="K44" s="83"/>
      <c r="L44" s="83"/>
      <c r="M44" s="83"/>
      <c r="N44" s="83"/>
      <c r="O44" s="83"/>
      <c r="P44" s="83"/>
      <c r="Q44" s="83"/>
      <c r="R44" s="349"/>
    </row>
    <row r="45" spans="1:18">
      <c r="A45" s="83" t="s">
        <v>285</v>
      </c>
      <c r="B45" s="83"/>
      <c r="C45" s="93"/>
      <c r="D45" s="83"/>
      <c r="E45" s="83"/>
      <c r="F45" s="83"/>
      <c r="G45" s="83"/>
      <c r="H45" s="83"/>
      <c r="I45" s="83"/>
      <c r="J45" s="83"/>
      <c r="K45" s="83"/>
      <c r="L45" s="83"/>
      <c r="M45" s="83"/>
      <c r="N45" s="83"/>
      <c r="O45" s="83"/>
      <c r="P45" s="83"/>
      <c r="Q45" s="83"/>
      <c r="R45" s="349"/>
    </row>
    <row r="46" spans="1:18">
      <c r="A46" s="93"/>
      <c r="B46" s="93"/>
      <c r="C46" s="93"/>
      <c r="D46" s="83"/>
      <c r="E46" s="83"/>
      <c r="F46" s="83"/>
      <c r="G46" s="83"/>
      <c r="H46" s="83"/>
      <c r="I46" s="83"/>
      <c r="J46" s="83"/>
      <c r="K46" s="83"/>
      <c r="L46" s="83"/>
      <c r="M46" s="83"/>
      <c r="N46" s="83"/>
      <c r="O46" s="83"/>
      <c r="P46" s="83"/>
      <c r="Q46" s="83"/>
      <c r="R46" s="349"/>
    </row>
    <row r="47" spans="1:18">
      <c r="A47" s="83" t="s">
        <v>286</v>
      </c>
      <c r="B47" s="83"/>
      <c r="C47" s="83"/>
      <c r="D47" s="83"/>
      <c r="E47" s="83"/>
      <c r="F47" s="83"/>
      <c r="G47" s="83"/>
      <c r="H47" s="83"/>
      <c r="I47" s="83"/>
      <c r="J47" s="83"/>
      <c r="K47" s="83"/>
      <c r="L47" s="83"/>
      <c r="M47" s="83"/>
      <c r="N47" s="91"/>
      <c r="O47" s="91"/>
      <c r="P47" s="91"/>
      <c r="Q47" s="349"/>
      <c r="R47" s="349"/>
    </row>
    <row r="48" spans="1:18">
      <c r="A48" s="83" t="s">
        <v>208</v>
      </c>
      <c r="B48" s="83"/>
      <c r="C48" s="83"/>
      <c r="D48" s="83"/>
      <c r="E48" s="83"/>
      <c r="F48" s="93"/>
      <c r="G48" s="83"/>
      <c r="H48" s="83"/>
      <c r="I48" s="83"/>
      <c r="J48" s="83"/>
      <c r="K48" s="83"/>
      <c r="L48" s="83"/>
      <c r="M48" s="83"/>
      <c r="N48" s="83"/>
      <c r="O48" s="83"/>
      <c r="P48" s="83"/>
      <c r="Q48" s="349"/>
      <c r="R48" s="349"/>
    </row>
    <row r="49" spans="1:18">
      <c r="A49" s="90"/>
      <c r="B49" s="83"/>
      <c r="C49" s="158"/>
      <c r="D49" s="158"/>
      <c r="E49" s="158"/>
      <c r="F49" s="93"/>
      <c r="G49" s="87"/>
      <c r="H49" s="87"/>
      <c r="I49" s="93"/>
      <c r="J49" s="83"/>
      <c r="K49" s="93" t="s">
        <v>340</v>
      </c>
      <c r="L49" s="93"/>
      <c r="M49" s="93"/>
      <c r="N49" s="83"/>
      <c r="O49" s="83"/>
      <c r="P49" s="83"/>
      <c r="Q49" s="349"/>
      <c r="R49" s="349"/>
    </row>
  </sheetData>
  <protectedRanges>
    <protectedRange password="CC4F" sqref="B18 B22" name="Диапазон1_1_2"/>
  </protectedRanges>
  <mergeCells count="53">
    <mergeCell ref="A6:B6"/>
    <mergeCell ref="D6:H6"/>
    <mergeCell ref="A1:R1"/>
    <mergeCell ref="A2:R2"/>
    <mergeCell ref="A4:B4"/>
    <mergeCell ref="A5:B5"/>
    <mergeCell ref="D5:R5"/>
    <mergeCell ref="A8:R10"/>
    <mergeCell ref="B11:D11"/>
    <mergeCell ref="E11:G11"/>
    <mergeCell ref="H11:Q11"/>
    <mergeCell ref="B12:D12"/>
    <mergeCell ref="E12:G12"/>
    <mergeCell ref="H12:Q12"/>
    <mergeCell ref="A15:A18"/>
    <mergeCell ref="B15:D15"/>
    <mergeCell ref="F15:G15"/>
    <mergeCell ref="C16:D16"/>
    <mergeCell ref="F16:G16"/>
    <mergeCell ref="F17:G17"/>
    <mergeCell ref="F18:G18"/>
    <mergeCell ref="A19:A22"/>
    <mergeCell ref="B19:D19"/>
    <mergeCell ref="F19:G19"/>
    <mergeCell ref="C20:D20"/>
    <mergeCell ref="F20:G20"/>
    <mergeCell ref="F21:G21"/>
    <mergeCell ref="F22:G22"/>
    <mergeCell ref="B24:D24"/>
    <mergeCell ref="F24:G24"/>
    <mergeCell ref="A25:A27"/>
    <mergeCell ref="B25:D25"/>
    <mergeCell ref="C26:D26"/>
    <mergeCell ref="C27:D27"/>
    <mergeCell ref="B34:D34"/>
    <mergeCell ref="A28:A30"/>
    <mergeCell ref="B28:D28"/>
    <mergeCell ref="E28:G28"/>
    <mergeCell ref="C29:D29"/>
    <mergeCell ref="F29:G29"/>
    <mergeCell ref="C30:D30"/>
    <mergeCell ref="F30:G30"/>
    <mergeCell ref="B31:D31"/>
    <mergeCell ref="B32:D32"/>
    <mergeCell ref="E32:G32"/>
    <mergeCell ref="B33:D33"/>
    <mergeCell ref="E33:G33"/>
    <mergeCell ref="D39:E39"/>
    <mergeCell ref="D40:E40"/>
    <mergeCell ref="G40:H40"/>
    <mergeCell ref="D42:E42"/>
    <mergeCell ref="D43:E43"/>
    <mergeCell ref="G43:H43"/>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1"/>
  <sheetViews>
    <sheetView topLeftCell="A37" workbookViewId="0">
      <selection activeCell="C43" sqref="C43"/>
    </sheetView>
  </sheetViews>
  <sheetFormatPr defaultRowHeight="15"/>
  <cols>
    <col min="2" max="2" width="22.7109375" customWidth="1"/>
    <col min="3" max="3" width="19.140625" customWidth="1"/>
    <col min="4" max="4" width="29" customWidth="1"/>
    <col min="5" max="5" width="12.85546875" customWidth="1"/>
  </cols>
  <sheetData>
    <row r="1" spans="1:5" ht="15.75">
      <c r="A1" s="362"/>
      <c r="B1" s="362"/>
      <c r="C1" s="362"/>
      <c r="D1" s="362" t="s">
        <v>528</v>
      </c>
      <c r="E1" s="363"/>
    </row>
    <row r="2" spans="1:5" ht="15.75">
      <c r="A2" s="362"/>
      <c r="B2" s="362"/>
      <c r="C2" s="362"/>
      <c r="D2" s="362" t="s">
        <v>529</v>
      </c>
      <c r="E2" s="363"/>
    </row>
    <row r="3" spans="1:5" ht="15.75">
      <c r="A3" s="362"/>
      <c r="B3" s="362"/>
      <c r="C3" s="362"/>
      <c r="D3" s="362" t="s">
        <v>530</v>
      </c>
      <c r="E3" s="363"/>
    </row>
    <row r="4" spans="1:5" ht="15.75">
      <c r="A4" s="362"/>
      <c r="B4" s="362"/>
      <c r="C4" s="362" t="s">
        <v>129</v>
      </c>
      <c r="D4" s="362"/>
      <c r="E4" s="363"/>
    </row>
    <row r="5" spans="1:5">
      <c r="A5" s="1491"/>
      <c r="B5" s="1492"/>
      <c r="C5" s="1492"/>
      <c r="D5" s="1492"/>
      <c r="E5" s="1492"/>
    </row>
    <row r="6" spans="1:5">
      <c r="A6" s="364"/>
      <c r="B6" s="365"/>
      <c r="C6" s="365"/>
      <c r="D6" s="365"/>
      <c r="E6" s="365"/>
    </row>
    <row r="7" spans="1:5" ht="15.75">
      <c r="A7" s="1493" t="s">
        <v>531</v>
      </c>
      <c r="B7" s="1476"/>
      <c r="C7" s="1476"/>
      <c r="D7" s="1476"/>
      <c r="E7" s="1476"/>
    </row>
    <row r="8" spans="1:5" ht="15.75">
      <c r="A8" s="363"/>
      <c r="B8" s="363"/>
      <c r="C8" s="363"/>
      <c r="D8" s="363"/>
      <c r="E8" s="363"/>
    </row>
    <row r="9" spans="1:5" ht="15.75">
      <c r="A9" s="363" t="s">
        <v>532</v>
      </c>
      <c r="B9" s="363"/>
      <c r="C9" s="363"/>
      <c r="D9" s="363"/>
      <c r="E9" s="363"/>
    </row>
    <row r="10" spans="1:5" ht="15.75">
      <c r="A10" s="362" t="s">
        <v>533</v>
      </c>
      <c r="B10" s="362"/>
      <c r="C10" s="362"/>
      <c r="D10" s="362"/>
      <c r="E10" s="363"/>
    </row>
    <row r="11" spans="1:5">
      <c r="A11" s="1494" t="s">
        <v>348</v>
      </c>
      <c r="B11" s="1494" t="s">
        <v>349</v>
      </c>
      <c r="C11" s="1494" t="s">
        <v>350</v>
      </c>
      <c r="D11" s="1494" t="s">
        <v>534</v>
      </c>
      <c r="E11" s="1495" t="s">
        <v>535</v>
      </c>
    </row>
    <row r="12" spans="1:5" ht="24" customHeight="1">
      <c r="A12" s="1494"/>
      <c r="B12" s="1494"/>
      <c r="C12" s="1494"/>
      <c r="D12" s="1494"/>
      <c r="E12" s="1496"/>
    </row>
    <row r="13" spans="1:5">
      <c r="A13" s="366"/>
      <c r="B13" s="1484" t="s">
        <v>536</v>
      </c>
      <c r="C13" s="1484"/>
      <c r="D13" s="1484"/>
      <c r="E13" s="367"/>
    </row>
    <row r="14" spans="1:5" ht="47.25">
      <c r="A14" s="1485">
        <v>1</v>
      </c>
      <c r="B14" s="368" t="s">
        <v>537</v>
      </c>
      <c r="C14" s="369" t="s">
        <v>538</v>
      </c>
      <c r="D14" s="370"/>
      <c r="E14" s="371"/>
    </row>
    <row r="15" spans="1:5" ht="31.5">
      <c r="A15" s="1486"/>
      <c r="B15" s="368" t="s">
        <v>539</v>
      </c>
      <c r="C15" s="369" t="s">
        <v>540</v>
      </c>
      <c r="D15" s="370" t="s">
        <v>541</v>
      </c>
      <c r="E15" s="371">
        <v>4.2500000000000003E-2</v>
      </c>
    </row>
    <row r="16" spans="1:5" ht="15.75">
      <c r="A16" s="1486"/>
      <c r="B16" s="368" t="s">
        <v>542</v>
      </c>
      <c r="C16" s="369"/>
      <c r="D16" s="369"/>
      <c r="E16" s="371"/>
    </row>
    <row r="17" spans="1:5" ht="31.5">
      <c r="A17" s="1486"/>
      <c r="B17" s="368" t="s">
        <v>543</v>
      </c>
      <c r="C17" s="372" t="s">
        <v>544</v>
      </c>
      <c r="D17" s="373" t="s">
        <v>545</v>
      </c>
      <c r="E17" s="372">
        <v>0.34599999999999997</v>
      </c>
    </row>
    <row r="18" spans="1:5" ht="31.5">
      <c r="A18" s="1486"/>
      <c r="B18" s="368" t="s">
        <v>546</v>
      </c>
      <c r="C18" s="372" t="s">
        <v>547</v>
      </c>
      <c r="D18" s="373" t="s">
        <v>548</v>
      </c>
      <c r="E18" s="372">
        <v>0.86199999999999999</v>
      </c>
    </row>
    <row r="19" spans="1:5" ht="31.5">
      <c r="A19" s="1486"/>
      <c r="B19" s="368" t="s">
        <v>549</v>
      </c>
      <c r="C19" s="372" t="s">
        <v>547</v>
      </c>
      <c r="D19" s="372" t="s">
        <v>550</v>
      </c>
      <c r="E19" s="372">
        <v>0.99399999999999999</v>
      </c>
    </row>
    <row r="20" spans="1:5" ht="78.75">
      <c r="A20" s="1486"/>
      <c r="B20" s="373" t="s">
        <v>551</v>
      </c>
      <c r="C20" s="372" t="s">
        <v>552</v>
      </c>
      <c r="D20" s="374" t="s">
        <v>553</v>
      </c>
      <c r="E20" s="372">
        <f>(18*22.9)/1000</f>
        <v>0.41220000000000001</v>
      </c>
    </row>
    <row r="21" spans="1:5" ht="31.5">
      <c r="A21" s="1487"/>
      <c r="B21" s="373" t="s">
        <v>554</v>
      </c>
      <c r="C21" s="372" t="s">
        <v>555</v>
      </c>
      <c r="D21" s="374" t="s">
        <v>556</v>
      </c>
      <c r="E21" s="375">
        <f>(45*2.1)/1000</f>
        <v>9.5000000000000001E-2</v>
      </c>
    </row>
    <row r="22" spans="1:5" ht="15.75">
      <c r="A22" s="376">
        <v>2</v>
      </c>
      <c r="B22" s="1488" t="s">
        <v>557</v>
      </c>
      <c r="C22" s="1488"/>
      <c r="D22" s="1488"/>
      <c r="E22" s="377">
        <f>SUM(E15:E21)</f>
        <v>2.7519999999999998</v>
      </c>
    </row>
    <row r="23" spans="1:5" ht="15.75">
      <c r="A23" s="376">
        <v>3</v>
      </c>
      <c r="B23" s="1489" t="s">
        <v>558</v>
      </c>
      <c r="C23" s="1489"/>
      <c r="D23" s="1489"/>
      <c r="E23" s="368">
        <f>E22*1.25</f>
        <v>3.44</v>
      </c>
    </row>
    <row r="24" spans="1:5" ht="15.75">
      <c r="A24" s="376">
        <v>4</v>
      </c>
      <c r="B24" s="1489" t="s">
        <v>559</v>
      </c>
      <c r="C24" s="1489"/>
      <c r="D24" s="1489"/>
      <c r="E24" s="378">
        <f>E23*1.3</f>
        <v>4.4720000000000004</v>
      </c>
    </row>
    <row r="25" spans="1:5" ht="15.75">
      <c r="A25" s="376">
        <f>A24+1</f>
        <v>5</v>
      </c>
      <c r="B25" s="1490" t="s">
        <v>560</v>
      </c>
      <c r="C25" s="1490"/>
      <c r="D25" s="1490"/>
      <c r="E25" s="379">
        <f>E24</f>
        <v>4.4720000000000004</v>
      </c>
    </row>
    <row r="26" spans="1:5" ht="15.75">
      <c r="A26" s="380"/>
      <c r="B26" s="1477" t="s">
        <v>561</v>
      </c>
      <c r="C26" s="1478"/>
      <c r="D26" s="1478"/>
      <c r="E26" s="381"/>
    </row>
    <row r="27" spans="1:5" ht="78.75">
      <c r="A27" s="382">
        <f>A25+1</f>
        <v>6</v>
      </c>
      <c r="B27" s="368" t="s">
        <v>562</v>
      </c>
      <c r="C27" s="372" t="s">
        <v>563</v>
      </c>
      <c r="D27" s="372" t="s">
        <v>564</v>
      </c>
      <c r="E27" s="375">
        <v>0.192</v>
      </c>
    </row>
    <row r="28" spans="1:5" ht="94.5">
      <c r="A28" s="382">
        <f>A27+1</f>
        <v>7</v>
      </c>
      <c r="B28" s="368" t="s">
        <v>565</v>
      </c>
      <c r="C28" s="372" t="s">
        <v>566</v>
      </c>
      <c r="D28" s="373" t="s">
        <v>567</v>
      </c>
      <c r="E28" s="375">
        <v>0.34300000000000003</v>
      </c>
    </row>
    <row r="29" spans="1:5" ht="126">
      <c r="A29" s="383" t="s">
        <v>194</v>
      </c>
      <c r="B29" s="368" t="s">
        <v>568</v>
      </c>
      <c r="C29" s="372" t="s">
        <v>569</v>
      </c>
      <c r="D29" s="373" t="s">
        <v>570</v>
      </c>
      <c r="E29" s="375">
        <v>0.443</v>
      </c>
    </row>
    <row r="30" spans="1:5" ht="47.25">
      <c r="A30" s="383" t="s">
        <v>526</v>
      </c>
      <c r="B30" s="368" t="s">
        <v>571</v>
      </c>
      <c r="C30" s="372" t="s">
        <v>572</v>
      </c>
      <c r="D30" s="373" t="s">
        <v>573</v>
      </c>
      <c r="E30" s="375">
        <v>2.7E-2</v>
      </c>
    </row>
    <row r="31" spans="1:5" ht="63">
      <c r="A31" s="383" t="s">
        <v>527</v>
      </c>
      <c r="B31" s="384" t="s">
        <v>574</v>
      </c>
      <c r="C31" s="372" t="s">
        <v>575</v>
      </c>
      <c r="D31" s="373" t="s">
        <v>576</v>
      </c>
      <c r="E31" s="375">
        <v>0.127</v>
      </c>
    </row>
    <row r="32" spans="1:5" ht="78.75">
      <c r="A32" s="382">
        <f>A28+1</f>
        <v>8</v>
      </c>
      <c r="B32" s="368" t="s">
        <v>577</v>
      </c>
      <c r="C32" s="372" t="s">
        <v>578</v>
      </c>
      <c r="D32" s="372" t="s">
        <v>579</v>
      </c>
      <c r="E32" s="375">
        <v>0.13700000000000001</v>
      </c>
    </row>
    <row r="33" spans="1:6" ht="141.75">
      <c r="A33" s="383" t="s">
        <v>580</v>
      </c>
      <c r="B33" s="385" t="s">
        <v>581</v>
      </c>
      <c r="C33" s="372" t="s">
        <v>582</v>
      </c>
      <c r="D33" s="373" t="s">
        <v>583</v>
      </c>
      <c r="E33" s="375">
        <v>4.7E-2</v>
      </c>
    </row>
    <row r="34" spans="1:6" ht="78.75">
      <c r="A34" s="382">
        <f>A32+1</f>
        <v>9</v>
      </c>
      <c r="B34" s="385" t="s">
        <v>584</v>
      </c>
      <c r="C34" s="372" t="s">
        <v>585</v>
      </c>
      <c r="D34" s="373" t="s">
        <v>586</v>
      </c>
      <c r="E34" s="375">
        <f>ROUND(0*15.1/1000,3)</f>
        <v>0</v>
      </c>
    </row>
    <row r="35" spans="1:6" ht="15.75">
      <c r="A35" s="382">
        <f>A34+1</f>
        <v>10</v>
      </c>
      <c r="B35" s="385"/>
      <c r="C35" s="372"/>
      <c r="D35" s="373"/>
      <c r="E35" s="375"/>
    </row>
    <row r="36" spans="1:6" ht="31.5">
      <c r="A36" s="382">
        <f>8+1</f>
        <v>9</v>
      </c>
      <c r="B36" s="385" t="s">
        <v>587</v>
      </c>
      <c r="C36" s="372" t="s">
        <v>588</v>
      </c>
      <c r="D36" s="373" t="s">
        <v>589</v>
      </c>
      <c r="E36" s="375">
        <v>0.22900000000000001</v>
      </c>
    </row>
    <row r="37" spans="1:6" ht="63">
      <c r="A37" s="382">
        <f>9+1</f>
        <v>10</v>
      </c>
      <c r="B37" s="385" t="s">
        <v>590</v>
      </c>
      <c r="C37" s="372" t="s">
        <v>591</v>
      </c>
      <c r="D37" s="373" t="s">
        <v>592</v>
      </c>
      <c r="E37" s="375">
        <v>0.127</v>
      </c>
    </row>
    <row r="38" spans="1:6" ht="15.75">
      <c r="A38" s="382">
        <f>A37+1</f>
        <v>11</v>
      </c>
      <c r="B38" s="1479" t="s">
        <v>593</v>
      </c>
      <c r="C38" s="1480"/>
      <c r="D38" s="1481"/>
      <c r="E38" s="375">
        <f>(E27+E28+E29+E30+E32+E33+E35+E36+E37+E31)*1.25</f>
        <v>2.09</v>
      </c>
    </row>
    <row r="39" spans="1:6" ht="15.75">
      <c r="A39" s="382">
        <f>A38+1</f>
        <v>12</v>
      </c>
      <c r="B39" s="385"/>
      <c r="C39" s="372"/>
      <c r="D39" s="373"/>
      <c r="E39" s="375"/>
    </row>
    <row r="40" spans="1:6" ht="16.5" thickBot="1">
      <c r="A40" s="386">
        <f>A38+1</f>
        <v>12</v>
      </c>
      <c r="B40" s="387" t="s">
        <v>594</v>
      </c>
      <c r="C40" s="388"/>
      <c r="D40" s="388"/>
      <c r="E40" s="389">
        <f>E38</f>
        <v>2.09</v>
      </c>
    </row>
    <row r="41" spans="1:6" ht="15.75">
      <c r="A41" s="390"/>
      <c r="B41" s="1482" t="s">
        <v>595</v>
      </c>
      <c r="C41" s="1483"/>
      <c r="D41" s="1483"/>
      <c r="E41" s="363"/>
    </row>
    <row r="42" spans="1:6" ht="63">
      <c r="A42" s="382">
        <f>A40+1</f>
        <v>13</v>
      </c>
      <c r="B42" s="391" t="s">
        <v>596</v>
      </c>
      <c r="C42" s="373" t="s">
        <v>597</v>
      </c>
      <c r="D42" s="372" t="s">
        <v>598</v>
      </c>
      <c r="E42" s="375">
        <f>ROUND(50*8.2/1000,3)</f>
        <v>0.41</v>
      </c>
    </row>
    <row r="43" spans="1:6" ht="78" customHeight="1">
      <c r="A43" s="392">
        <f>A42+1</f>
        <v>14</v>
      </c>
      <c r="B43" s="391" t="s">
        <v>599</v>
      </c>
      <c r="C43" s="373" t="s">
        <v>637</v>
      </c>
      <c r="D43" s="373" t="str">
        <f>"20% *("&amp;E27&amp;"+"&amp;E28&amp;"+"&amp;E29&amp;"+"&amp;E30&amp;"+"&amp;E31&amp;")+15% *("&amp;E32&amp;"+"&amp;E33&amp;")+15% *"&amp;E37&amp;""</f>
        <v>20% *(0,192+0,343+0,443+0,027+0,127)+15% *(0,137+0,047)+15% *0,127</v>
      </c>
      <c r="E43" s="393">
        <v>0.27300000000000002</v>
      </c>
      <c r="F43" s="67" t="s">
        <v>636</v>
      </c>
    </row>
    <row r="44" spans="1:6" ht="31.5">
      <c r="A44" s="392">
        <v>15</v>
      </c>
      <c r="B44" s="391" t="s">
        <v>600</v>
      </c>
      <c r="C44" s="373" t="s">
        <v>601</v>
      </c>
      <c r="D44" s="373" t="s">
        <v>602</v>
      </c>
      <c r="E44" s="393">
        <v>0.625</v>
      </c>
    </row>
    <row r="45" spans="1:6" ht="31.5">
      <c r="A45" s="382">
        <f>A44+1</f>
        <v>16</v>
      </c>
      <c r="B45" s="394" t="s">
        <v>603</v>
      </c>
      <c r="C45" s="373" t="s">
        <v>604</v>
      </c>
      <c r="D45" s="372" t="str">
        <f>"18% *("&amp;E42&amp;"+"&amp;E43&amp;")*0,75"</f>
        <v>18% *(0,41+0,273)*0,75</v>
      </c>
      <c r="E45" s="372">
        <f>0.092</f>
        <v>9.1999999999999998E-2</v>
      </c>
    </row>
    <row r="46" spans="1:6" ht="15.75">
      <c r="A46" s="395">
        <f>A45+1</f>
        <v>17</v>
      </c>
      <c r="B46" s="396" t="s">
        <v>605</v>
      </c>
      <c r="C46" s="397"/>
      <c r="D46" s="397"/>
      <c r="E46" s="398">
        <f>SUM(E42:E45)</f>
        <v>1.4</v>
      </c>
    </row>
    <row r="47" spans="1:6" ht="15.75">
      <c r="A47" s="399">
        <v>18</v>
      </c>
      <c r="B47" s="400" t="s">
        <v>593</v>
      </c>
      <c r="C47" s="401"/>
      <c r="D47" s="401"/>
      <c r="E47" s="402">
        <f>E46*1.25</f>
        <v>1.75</v>
      </c>
    </row>
    <row r="48" spans="1:6" ht="15.75">
      <c r="A48" s="399"/>
      <c r="B48" s="1477" t="s">
        <v>606</v>
      </c>
      <c r="C48" s="1477"/>
      <c r="D48" s="1477"/>
      <c r="E48" s="381"/>
    </row>
    <row r="49" spans="1:5" ht="15.75">
      <c r="A49" s="403">
        <v>22</v>
      </c>
      <c r="B49" s="404" t="s">
        <v>266</v>
      </c>
      <c r="C49" s="404" t="s">
        <v>607</v>
      </c>
      <c r="D49" s="404" t="str">
        <f>"25,2% от "&amp;(E25+E50)</f>
        <v>25,2% от 4,863</v>
      </c>
      <c r="E49" s="405">
        <f>ROUND((E25+E50)*0/100,3)</f>
        <v>0</v>
      </c>
    </row>
    <row r="50" spans="1:5" ht="15.75">
      <c r="A50" s="406">
        <f>A47+1</f>
        <v>19</v>
      </c>
      <c r="B50" s="407" t="s">
        <v>608</v>
      </c>
      <c r="C50" s="374" t="s">
        <v>609</v>
      </c>
      <c r="D50" s="374" t="str">
        <f>"8,75% от "&amp;(E25)</f>
        <v>8,75% от 4,472</v>
      </c>
      <c r="E50" s="374">
        <f>ROUND(E25*8.75/100,3)</f>
        <v>0.39100000000000001</v>
      </c>
    </row>
    <row r="51" spans="1:5" ht="31.5">
      <c r="A51" s="406">
        <f>A50+1</f>
        <v>20</v>
      </c>
      <c r="B51" s="408" t="s">
        <v>150</v>
      </c>
      <c r="C51" s="374" t="s">
        <v>610</v>
      </c>
      <c r="D51" s="374" t="s">
        <v>611</v>
      </c>
      <c r="E51" s="374">
        <v>2.44</v>
      </c>
    </row>
    <row r="52" spans="1:5" ht="15.75">
      <c r="A52" s="382">
        <f>A51+1</f>
        <v>21</v>
      </c>
      <c r="B52" s="396" t="s">
        <v>612</v>
      </c>
      <c r="C52" s="396"/>
      <c r="D52" s="396"/>
      <c r="E52" s="409">
        <f>SUM(E49:E51)</f>
        <v>2.831</v>
      </c>
    </row>
    <row r="53" spans="1:5" ht="31.5">
      <c r="A53" s="382">
        <f>A52+1</f>
        <v>22</v>
      </c>
      <c r="B53" s="410" t="s">
        <v>613</v>
      </c>
      <c r="C53" s="400"/>
      <c r="D53" s="400"/>
      <c r="E53" s="411">
        <f>E25+E40+E47+E52</f>
        <v>11.143000000000001</v>
      </c>
    </row>
    <row r="54" spans="1:5" ht="63">
      <c r="A54" s="390"/>
      <c r="B54" s="412" t="s">
        <v>614</v>
      </c>
      <c r="C54" s="413" t="s">
        <v>615</v>
      </c>
      <c r="D54" s="413" t="s">
        <v>616</v>
      </c>
      <c r="E54" s="414">
        <v>0</v>
      </c>
    </row>
    <row r="55" spans="1:5" ht="15.75">
      <c r="A55" s="415"/>
      <c r="B55" s="416" t="s">
        <v>617</v>
      </c>
      <c r="C55" s="417"/>
      <c r="D55" s="417"/>
      <c r="E55" s="418">
        <f>ROUND((E53+E54)*50.62,3)</f>
        <v>564.05899999999997</v>
      </c>
    </row>
    <row r="56" spans="1:5" ht="15.75">
      <c r="A56" s="415"/>
      <c r="B56" s="419" t="s">
        <v>618</v>
      </c>
      <c r="C56" s="420"/>
      <c r="D56" s="420"/>
      <c r="E56" s="418">
        <v>15</v>
      </c>
    </row>
    <row r="57" spans="1:5" ht="15.75">
      <c r="A57" s="415"/>
      <c r="B57" s="419" t="s">
        <v>619</v>
      </c>
      <c r="C57" s="420"/>
      <c r="D57" s="420"/>
      <c r="E57" s="411">
        <f>E55+E56</f>
        <v>579.05899999999997</v>
      </c>
    </row>
    <row r="58" spans="1:5" ht="15.75">
      <c r="A58" s="415"/>
      <c r="B58" s="421" t="s">
        <v>620</v>
      </c>
      <c r="C58" s="422"/>
      <c r="D58" s="422"/>
      <c r="E58" s="423">
        <f>E57*1</f>
        <v>579.05899999999997</v>
      </c>
    </row>
    <row r="59" spans="1:5" ht="15.75">
      <c r="A59" s="415"/>
      <c r="B59" s="421" t="s">
        <v>621</v>
      </c>
      <c r="C59" s="422"/>
      <c r="D59" s="422"/>
      <c r="E59" s="424"/>
    </row>
    <row r="60" spans="1:5" ht="18.75">
      <c r="A60" s="415"/>
      <c r="B60" s="425" t="s">
        <v>622</v>
      </c>
      <c r="C60" s="426"/>
      <c r="D60" s="427"/>
      <c r="E60" s="428"/>
    </row>
    <row r="101" spans="6:7">
      <c r="F101" t="s">
        <v>623</v>
      </c>
      <c r="G101">
        <v>578993</v>
      </c>
    </row>
  </sheetData>
  <mergeCells count="17">
    <mergeCell ref="A5:E5"/>
    <mergeCell ref="A7:E7"/>
    <mergeCell ref="A11:A12"/>
    <mergeCell ref="B11:B12"/>
    <mergeCell ref="C11:C12"/>
    <mergeCell ref="D11:D12"/>
    <mergeCell ref="E11:E12"/>
    <mergeCell ref="A14:A21"/>
    <mergeCell ref="B22:D22"/>
    <mergeCell ref="B23:D23"/>
    <mergeCell ref="B24:D24"/>
    <mergeCell ref="B25:D25"/>
    <mergeCell ref="B26:D26"/>
    <mergeCell ref="B38:D38"/>
    <mergeCell ref="B41:D41"/>
    <mergeCell ref="B48:D48"/>
    <mergeCell ref="B13:D1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view="pageBreakPreview" zoomScale="90" zoomScaleNormal="100" zoomScaleSheetLayoutView="90" workbookViewId="0">
      <selection activeCell="G37" sqref="G37"/>
    </sheetView>
  </sheetViews>
  <sheetFormatPr defaultRowHeight="15"/>
  <cols>
    <col min="1" max="1" width="6.28515625" customWidth="1"/>
    <col min="2" max="2" width="16.42578125" customWidth="1"/>
    <col min="3" max="3" width="12" customWidth="1"/>
    <col min="4" max="4" width="14.7109375" customWidth="1"/>
    <col min="5" max="5" width="12.140625" customWidth="1"/>
    <col min="6" max="6" width="16" customWidth="1"/>
    <col min="7" max="7" width="19.7109375" customWidth="1"/>
  </cols>
  <sheetData>
    <row r="1" spans="1:12" s="785" customFormat="1">
      <c r="A1" s="787"/>
      <c r="B1" s="787"/>
      <c r="C1" s="787"/>
      <c r="D1" s="787"/>
      <c r="E1" s="787"/>
      <c r="F1" s="787"/>
      <c r="G1" s="740" t="s">
        <v>702</v>
      </c>
    </row>
    <row r="2" spans="1:12" s="785" customFormat="1">
      <c r="A2" s="787"/>
      <c r="B2" s="787"/>
      <c r="C2" s="787"/>
      <c r="D2" s="787"/>
      <c r="E2" s="787"/>
      <c r="F2" s="787"/>
      <c r="G2" s="638" t="s">
        <v>743</v>
      </c>
    </row>
    <row r="3" spans="1:12" s="785" customFormat="1">
      <c r="A3" s="787"/>
      <c r="B3" s="787"/>
      <c r="C3" s="787"/>
      <c r="D3" s="787"/>
      <c r="E3" s="787"/>
      <c r="F3" s="787"/>
      <c r="G3" s="787"/>
    </row>
    <row r="4" spans="1:12" s="785" customFormat="1" ht="15.75">
      <c r="A4" s="787"/>
      <c r="B4" s="722" t="s">
        <v>656</v>
      </c>
      <c r="C4" s="637"/>
      <c r="D4" s="637"/>
      <c r="E4" s="743"/>
      <c r="F4" s="723" t="s">
        <v>653</v>
      </c>
      <c r="G4" s="840"/>
    </row>
    <row r="5" spans="1:12" s="785" customFormat="1" ht="15.75">
      <c r="A5" s="751"/>
      <c r="B5" s="779"/>
      <c r="C5" s="688"/>
      <c r="D5" s="688"/>
      <c r="E5" s="750"/>
      <c r="F5" s="779" t="s">
        <v>640</v>
      </c>
      <c r="G5" s="752"/>
    </row>
    <row r="6" spans="1:12" s="785" customFormat="1" ht="15.75" customHeight="1">
      <c r="A6" s="751"/>
      <c r="B6" s="779"/>
      <c r="C6" s="688"/>
      <c r="D6" s="688"/>
      <c r="E6" s="750"/>
      <c r="F6" s="779" t="s">
        <v>641</v>
      </c>
      <c r="G6" s="752"/>
    </row>
    <row r="7" spans="1:12" ht="15.75">
      <c r="A7" s="751"/>
      <c r="B7" s="751"/>
      <c r="C7" s="749"/>
      <c r="D7" s="749"/>
      <c r="E7" s="750"/>
      <c r="F7" s="779" t="s">
        <v>654</v>
      </c>
      <c r="G7" s="752"/>
      <c r="H7" s="785"/>
      <c r="I7" s="785"/>
      <c r="J7" s="785"/>
      <c r="K7" s="785"/>
      <c r="L7" s="785"/>
    </row>
    <row r="8" spans="1:12" ht="24" customHeight="1">
      <c r="A8" s="751"/>
      <c r="B8" s="778" t="s">
        <v>768</v>
      </c>
      <c r="C8" s="841"/>
      <c r="D8" s="841"/>
      <c r="E8" s="743"/>
      <c r="F8" s="780" t="s">
        <v>655</v>
      </c>
      <c r="G8" s="842"/>
      <c r="H8" s="788"/>
      <c r="I8" s="788"/>
      <c r="J8" s="788"/>
      <c r="K8" s="790"/>
      <c r="L8" s="791"/>
    </row>
    <row r="9" spans="1:12">
      <c r="A9" s="751"/>
      <c r="B9" s="778" t="s">
        <v>731</v>
      </c>
      <c r="C9" s="842"/>
      <c r="D9" s="842"/>
      <c r="E9" s="743"/>
      <c r="F9" s="778" t="s">
        <v>731</v>
      </c>
      <c r="G9" s="842"/>
      <c r="H9" s="788"/>
      <c r="I9" s="788"/>
      <c r="J9" s="788"/>
      <c r="K9" s="790"/>
      <c r="L9" s="791"/>
    </row>
    <row r="10" spans="1:12">
      <c r="A10" s="939" t="s">
        <v>285</v>
      </c>
      <c r="B10" s="751"/>
      <c r="C10" s="787"/>
      <c r="D10" s="787"/>
      <c r="E10" s="744" t="s">
        <v>285</v>
      </c>
      <c r="F10" s="745"/>
      <c r="G10" s="745"/>
      <c r="H10" s="788"/>
      <c r="I10" s="788"/>
      <c r="J10" s="788"/>
      <c r="K10" s="790"/>
      <c r="L10" s="791"/>
    </row>
    <row r="11" spans="1:12" hidden="1">
      <c r="A11" s="789"/>
      <c r="B11" s="788"/>
      <c r="C11" s="788"/>
      <c r="D11" s="788"/>
      <c r="E11" s="788"/>
      <c r="F11" s="837"/>
      <c r="G11" s="792"/>
      <c r="H11" s="788"/>
      <c r="I11" s="788"/>
      <c r="J11" s="788"/>
      <c r="K11" s="790"/>
      <c r="L11" s="791"/>
    </row>
    <row r="12" spans="1:12" hidden="1">
      <c r="A12" s="789"/>
      <c r="B12" s="788"/>
      <c r="C12" s="788"/>
      <c r="D12" s="788"/>
      <c r="E12" s="788"/>
      <c r="F12" s="837"/>
      <c r="G12" s="792"/>
      <c r="H12" s="788"/>
      <c r="I12" s="788"/>
      <c r="J12" s="788"/>
      <c r="K12" s="790"/>
      <c r="L12" s="791"/>
    </row>
    <row r="13" spans="1:12" hidden="1">
      <c r="A13" s="789"/>
      <c r="B13" s="788"/>
      <c r="C13" s="788"/>
      <c r="D13" s="788"/>
      <c r="E13" s="790"/>
      <c r="F13" s="793"/>
      <c r="G13" s="792"/>
      <c r="H13" s="788"/>
      <c r="I13" s="788"/>
      <c r="J13" s="788"/>
      <c r="K13" s="790"/>
      <c r="L13" s="791"/>
    </row>
    <row r="14" spans="1:12" ht="6.75" customHeight="1">
      <c r="A14" s="789"/>
      <c r="B14" s="788"/>
      <c r="C14" s="788"/>
      <c r="D14" s="788"/>
      <c r="E14" s="790"/>
      <c r="F14" s="793"/>
      <c r="G14" s="792"/>
      <c r="H14" s="788"/>
      <c r="I14" s="788"/>
      <c r="J14" s="788"/>
      <c r="K14" s="790"/>
      <c r="L14" s="791"/>
    </row>
    <row r="15" spans="1:12">
      <c r="A15" s="1408" t="s">
        <v>722</v>
      </c>
      <c r="B15" s="1408"/>
      <c r="C15" s="1408"/>
      <c r="D15" s="1408"/>
      <c r="E15" s="1408"/>
      <c r="F15" s="1408"/>
      <c r="G15" s="1408"/>
      <c r="H15" s="785"/>
      <c r="I15" s="785"/>
      <c r="J15" s="785"/>
      <c r="K15" s="785"/>
      <c r="L15" s="785"/>
    </row>
    <row r="16" spans="1:12">
      <c r="A16" s="1504" t="s">
        <v>772</v>
      </c>
      <c r="B16" s="1504"/>
      <c r="C16" s="1504"/>
      <c r="D16" s="1504"/>
      <c r="E16" s="1504"/>
      <c r="F16" s="1504"/>
      <c r="G16" s="1504"/>
      <c r="H16" s="785"/>
      <c r="I16" s="785"/>
      <c r="J16" s="785"/>
      <c r="K16" s="785"/>
      <c r="L16" s="785"/>
    </row>
    <row r="17" spans="1:12" ht="37.5" customHeight="1">
      <c r="A17" s="1505" t="s">
        <v>760</v>
      </c>
      <c r="B17" s="1505"/>
      <c r="C17" s="1505"/>
      <c r="D17" s="1505"/>
      <c r="E17" s="1505"/>
      <c r="F17" s="1505"/>
      <c r="G17" s="1505"/>
      <c r="H17" s="785"/>
      <c r="I17" s="785"/>
      <c r="J17" s="785"/>
      <c r="K17" s="785"/>
      <c r="L17" s="785"/>
    </row>
    <row r="18" spans="1:12" ht="15.75">
      <c r="A18" s="794"/>
      <c r="B18" s="794"/>
      <c r="C18" s="794"/>
      <c r="D18" s="795"/>
      <c r="E18" s="796"/>
      <c r="F18" s="797"/>
      <c r="G18" s="786"/>
      <c r="H18" s="785"/>
      <c r="I18" s="785"/>
      <c r="J18" s="785"/>
      <c r="K18" s="785"/>
      <c r="L18" s="785"/>
    </row>
    <row r="19" spans="1:12">
      <c r="A19" s="798" t="s">
        <v>683</v>
      </c>
      <c r="B19" s="785"/>
      <c r="C19" s="785"/>
      <c r="D19" s="785"/>
      <c r="E19" s="785"/>
      <c r="F19" s="785"/>
      <c r="G19" s="785"/>
      <c r="H19" s="785"/>
      <c r="I19" s="785"/>
      <c r="J19" s="785"/>
      <c r="K19" s="785"/>
      <c r="L19" s="785"/>
    </row>
    <row r="20" spans="1:12">
      <c r="A20" s="798" t="s">
        <v>684</v>
      </c>
      <c r="B20" s="785"/>
      <c r="C20" s="785"/>
      <c r="D20" s="785"/>
      <c r="E20" s="785"/>
      <c r="F20" s="785"/>
      <c r="G20" s="785"/>
      <c r="H20" s="785"/>
      <c r="I20" s="785"/>
      <c r="J20" s="785"/>
      <c r="K20" s="785"/>
      <c r="L20" s="785"/>
    </row>
    <row r="21" spans="1:12" ht="62.25" customHeight="1">
      <c r="A21" s="799" t="s">
        <v>0</v>
      </c>
      <c r="B21" s="799" t="s">
        <v>7</v>
      </c>
      <c r="C21" s="799" t="s">
        <v>685</v>
      </c>
      <c r="D21" s="799" t="s">
        <v>686</v>
      </c>
      <c r="E21" s="799" t="s">
        <v>687</v>
      </c>
      <c r="F21" s="799" t="s">
        <v>8</v>
      </c>
      <c r="G21" s="799" t="s">
        <v>688</v>
      </c>
      <c r="H21" s="800"/>
      <c r="I21" s="800"/>
      <c r="J21" s="800"/>
      <c r="K21" s="800"/>
      <c r="L21" s="800"/>
    </row>
    <row r="22" spans="1:12">
      <c r="A22" s="801">
        <v>1</v>
      </c>
      <c r="B22" s="801">
        <v>2</v>
      </c>
      <c r="C22" s="801">
        <v>3</v>
      </c>
      <c r="D22" s="801">
        <v>4</v>
      </c>
      <c r="E22" s="801">
        <v>5</v>
      </c>
      <c r="F22" s="801">
        <v>6</v>
      </c>
      <c r="G22" s="801">
        <v>7</v>
      </c>
      <c r="H22" s="802"/>
      <c r="I22" s="802"/>
      <c r="J22" s="802"/>
      <c r="K22" s="802"/>
      <c r="L22" s="802"/>
    </row>
    <row r="23" spans="1:12">
      <c r="A23" s="803">
        <v>1</v>
      </c>
      <c r="B23" s="804" t="s">
        <v>717</v>
      </c>
      <c r="C23" s="803">
        <v>5</v>
      </c>
      <c r="D23" s="803">
        <f>C23</f>
        <v>5</v>
      </c>
      <c r="E23" s="803">
        <v>1</v>
      </c>
      <c r="F23" s="803">
        <v>1.85</v>
      </c>
      <c r="G23" s="1015">
        <f>ROUND((C23*E23*F23/D26),3)</f>
        <v>0.92500000000000004</v>
      </c>
      <c r="H23" s="784"/>
      <c r="I23" s="784"/>
      <c r="J23" s="784"/>
      <c r="K23" s="784"/>
      <c r="L23" s="784"/>
    </row>
    <row r="24" spans="1:12" ht="13.5" customHeight="1">
      <c r="A24" s="805">
        <v>2</v>
      </c>
      <c r="B24" s="804" t="s">
        <v>718</v>
      </c>
      <c r="C24" s="803">
        <v>7</v>
      </c>
      <c r="D24" s="803">
        <f t="shared" ref="D24:D25" si="0">C24</f>
        <v>7</v>
      </c>
      <c r="E24" s="803">
        <v>1</v>
      </c>
      <c r="F24" s="806">
        <v>1</v>
      </c>
      <c r="G24" s="1016">
        <f>ROUND((C24*E24*F24/D26),3)</f>
        <v>0.7</v>
      </c>
      <c r="H24" s="784"/>
      <c r="I24" s="784"/>
      <c r="J24" s="784"/>
      <c r="K24" s="784"/>
      <c r="L24" s="784"/>
    </row>
    <row r="25" spans="1:12" ht="15" customHeight="1">
      <c r="A25" s="805">
        <v>3</v>
      </c>
      <c r="B25" s="804" t="s">
        <v>723</v>
      </c>
      <c r="C25" s="803">
        <v>10</v>
      </c>
      <c r="D25" s="803">
        <f t="shared" si="0"/>
        <v>10</v>
      </c>
      <c r="E25" s="803">
        <v>1</v>
      </c>
      <c r="F25" s="806">
        <v>0.9</v>
      </c>
      <c r="G25" s="1016">
        <f>ROUND((C25*E25*F25/D26),3)</f>
        <v>0.9</v>
      </c>
      <c r="H25" s="784"/>
      <c r="I25" s="784"/>
      <c r="J25" s="784"/>
      <c r="K25" s="784"/>
      <c r="L25" s="784"/>
    </row>
    <row r="26" spans="1:12">
      <c r="A26" s="805"/>
      <c r="B26" s="807" t="s">
        <v>9</v>
      </c>
      <c r="C26" s="803"/>
      <c r="D26" s="803">
        <f>MAX(D23:D25)</f>
        <v>10</v>
      </c>
      <c r="E26" s="805">
        <v>3</v>
      </c>
      <c r="F26" s="805"/>
      <c r="G26" s="1017">
        <f>ROUND(SUM(G23:G25)/E26,3)</f>
        <v>0.84199999999999997</v>
      </c>
      <c r="H26" s="784"/>
      <c r="I26" s="784"/>
      <c r="J26" s="784"/>
      <c r="K26" s="784"/>
      <c r="L26" s="784"/>
    </row>
    <row r="27" spans="1:12">
      <c r="A27" s="788"/>
      <c r="B27" s="788"/>
      <c r="C27" s="788"/>
      <c r="D27" s="788"/>
      <c r="E27" s="788"/>
      <c r="F27" s="788"/>
      <c r="G27" s="788"/>
      <c r="H27" s="784"/>
      <c r="I27" s="784"/>
      <c r="J27" s="784"/>
      <c r="K27" s="784"/>
      <c r="L27" s="784"/>
    </row>
    <row r="28" spans="1:12" ht="16.5" customHeight="1">
      <c r="A28" s="798" t="s">
        <v>689</v>
      </c>
      <c r="B28" s="788"/>
      <c r="C28" s="785"/>
      <c r="D28" s="785"/>
      <c r="E28" s="788"/>
      <c r="F28" s="788"/>
      <c r="G28" s="788"/>
      <c r="H28" s="784"/>
      <c r="I28" s="784"/>
      <c r="J28" s="784"/>
      <c r="K28" s="784"/>
      <c r="L28" s="784"/>
    </row>
    <row r="29" spans="1:12" ht="18.75" customHeight="1">
      <c r="A29" s="993" t="s">
        <v>0</v>
      </c>
      <c r="B29" s="1506" t="s">
        <v>10</v>
      </c>
      <c r="C29" s="1506"/>
      <c r="D29" s="1506"/>
      <c r="E29" s="1506"/>
      <c r="F29" s="1506"/>
      <c r="G29" s="805" t="s">
        <v>11</v>
      </c>
      <c r="H29" s="784"/>
      <c r="I29" s="784"/>
      <c r="J29" s="784"/>
      <c r="K29" s="784"/>
      <c r="L29" s="784"/>
    </row>
    <row r="30" spans="1:12">
      <c r="A30" s="809">
        <v>1</v>
      </c>
      <c r="B30" s="1507">
        <v>2</v>
      </c>
      <c r="C30" s="1508"/>
      <c r="D30" s="1508"/>
      <c r="E30" s="1508"/>
      <c r="F30" s="1509"/>
      <c r="G30" s="810">
        <v>3</v>
      </c>
      <c r="H30" s="784"/>
      <c r="I30" s="784"/>
      <c r="J30" s="784"/>
      <c r="K30" s="784"/>
      <c r="L30" s="784"/>
    </row>
    <row r="31" spans="1:12">
      <c r="A31" s="811">
        <v>1</v>
      </c>
      <c r="B31" s="1510" t="s">
        <v>690</v>
      </c>
      <c r="C31" s="1510"/>
      <c r="D31" s="1510"/>
      <c r="E31" s="1510"/>
      <c r="F31" s="1510"/>
      <c r="G31" s="812">
        <v>0</v>
      </c>
      <c r="H31" s="784"/>
      <c r="I31" s="784"/>
      <c r="J31" s="784"/>
      <c r="K31" s="784"/>
      <c r="L31" s="784"/>
    </row>
    <row r="32" spans="1:12">
      <c r="A32" s="805">
        <v>2</v>
      </c>
      <c r="B32" s="813" t="s">
        <v>12</v>
      </c>
      <c r="C32" s="814"/>
      <c r="D32" s="815"/>
      <c r="E32" s="815"/>
      <c r="F32" s="816"/>
      <c r="G32" s="803">
        <v>21</v>
      </c>
      <c r="H32" s="784"/>
      <c r="I32" s="784"/>
      <c r="J32" s="784"/>
      <c r="K32" s="784"/>
      <c r="L32" s="784"/>
    </row>
    <row r="33" spans="1:12">
      <c r="A33" s="805">
        <v>3</v>
      </c>
      <c r="B33" s="813" t="s">
        <v>691</v>
      </c>
      <c r="C33" s="814"/>
      <c r="D33" s="815"/>
      <c r="E33" s="815"/>
      <c r="F33" s="816"/>
      <c r="G33" s="817"/>
      <c r="H33" s="784"/>
      <c r="I33" s="784"/>
      <c r="J33" s="784"/>
      <c r="K33" s="784"/>
      <c r="L33" s="784"/>
    </row>
    <row r="34" spans="1:12">
      <c r="A34" s="805">
        <v>4</v>
      </c>
      <c r="B34" s="813" t="s">
        <v>13</v>
      </c>
      <c r="C34" s="814"/>
      <c r="D34" s="815"/>
      <c r="E34" s="815"/>
      <c r="F34" s="816"/>
      <c r="G34" s="805">
        <v>40</v>
      </c>
      <c r="H34" s="784"/>
      <c r="I34" s="784"/>
      <c r="J34" s="784"/>
      <c r="K34" s="784"/>
      <c r="L34" s="784"/>
    </row>
    <row r="35" spans="1:12">
      <c r="A35" s="805">
        <v>5</v>
      </c>
      <c r="B35" s="813" t="s">
        <v>692</v>
      </c>
      <c r="C35" s="814"/>
      <c r="D35" s="815"/>
      <c r="E35" s="815"/>
      <c r="F35" s="816"/>
      <c r="G35" s="817">
        <v>0</v>
      </c>
      <c r="H35" s="784"/>
      <c r="I35" s="784"/>
      <c r="J35" s="784"/>
      <c r="K35" s="784"/>
      <c r="L35" s="784"/>
    </row>
    <row r="36" spans="1:12">
      <c r="A36" s="805">
        <v>6</v>
      </c>
      <c r="B36" s="813" t="s">
        <v>693</v>
      </c>
      <c r="C36" s="814"/>
      <c r="D36" s="815"/>
      <c r="E36" s="815"/>
      <c r="F36" s="816"/>
      <c r="G36" s="805">
        <f>D26</f>
        <v>10</v>
      </c>
      <c r="H36" s="784"/>
      <c r="I36" s="784"/>
      <c r="J36" s="784"/>
      <c r="K36" s="784"/>
      <c r="L36" s="784"/>
    </row>
    <row r="37" spans="1:12">
      <c r="A37" s="805">
        <v>7</v>
      </c>
      <c r="B37" s="813" t="s">
        <v>694</v>
      </c>
      <c r="C37" s="814"/>
      <c r="D37" s="815"/>
      <c r="E37" s="815"/>
      <c r="F37" s="816"/>
      <c r="G37" s="805">
        <v>3</v>
      </c>
      <c r="H37" s="784"/>
      <c r="I37" s="784"/>
      <c r="J37" s="784"/>
      <c r="K37" s="784"/>
      <c r="L37" s="784"/>
    </row>
    <row r="38" spans="1:12">
      <c r="A38" s="805">
        <v>8</v>
      </c>
      <c r="B38" s="813" t="s">
        <v>14</v>
      </c>
      <c r="C38" s="814"/>
      <c r="D38" s="815"/>
      <c r="E38" s="815"/>
      <c r="F38" s="816"/>
      <c r="G38" s="808">
        <f>G26</f>
        <v>0.84199999999999997</v>
      </c>
      <c r="H38" s="784"/>
      <c r="I38" s="784"/>
      <c r="J38" s="784"/>
      <c r="K38" s="784"/>
      <c r="L38" s="784"/>
    </row>
    <row r="39" spans="1:12">
      <c r="A39" s="805">
        <v>9</v>
      </c>
      <c r="B39" s="1511" t="s">
        <v>695</v>
      </c>
      <c r="C39" s="1512"/>
      <c r="D39" s="1512"/>
      <c r="E39" s="1512"/>
      <c r="F39" s="1513"/>
      <c r="G39" s="1014">
        <f>G35*G36*G37*G38</f>
        <v>0</v>
      </c>
      <c r="H39" s="784"/>
      <c r="I39" s="784"/>
      <c r="J39" s="784"/>
      <c r="K39" s="784"/>
      <c r="L39" s="784"/>
    </row>
    <row r="40" spans="1:12">
      <c r="A40" s="819"/>
      <c r="B40" s="820"/>
      <c r="C40" s="821"/>
      <c r="D40" s="822"/>
      <c r="E40" s="822"/>
      <c r="F40" s="819"/>
      <c r="G40" s="788"/>
      <c r="H40" s="784"/>
      <c r="I40" s="784"/>
      <c r="J40" s="784"/>
      <c r="K40" s="784"/>
      <c r="L40" s="784"/>
    </row>
    <row r="41" spans="1:12">
      <c r="A41" s="798" t="s">
        <v>696</v>
      </c>
      <c r="B41" s="788"/>
      <c r="C41" s="785"/>
      <c r="D41" s="788"/>
      <c r="E41" s="788"/>
      <c r="F41" s="788"/>
      <c r="G41" s="788"/>
      <c r="H41" s="784"/>
      <c r="I41" s="784"/>
      <c r="J41" s="784"/>
      <c r="K41" s="784"/>
      <c r="L41" s="784"/>
    </row>
    <row r="42" spans="1:12" ht="63" customHeight="1">
      <c r="A42" s="799" t="s">
        <v>0</v>
      </c>
      <c r="B42" s="799" t="s">
        <v>724</v>
      </c>
      <c r="C42" s="799" t="s">
        <v>697</v>
      </c>
      <c r="D42" s="1514" t="s">
        <v>725</v>
      </c>
      <c r="E42" s="1515"/>
      <c r="F42" s="823" t="s">
        <v>771</v>
      </c>
      <c r="G42" s="799" t="s">
        <v>698</v>
      </c>
      <c r="H42" s="784"/>
      <c r="I42" s="784"/>
      <c r="J42" s="784"/>
      <c r="K42" s="784"/>
      <c r="L42" s="784"/>
    </row>
    <row r="43" spans="1:12">
      <c r="A43" s="824">
        <v>1</v>
      </c>
      <c r="B43" s="824">
        <v>2</v>
      </c>
      <c r="C43" s="824">
        <v>3</v>
      </c>
      <c r="D43" s="1516">
        <v>4</v>
      </c>
      <c r="E43" s="1517"/>
      <c r="F43" s="825">
        <v>5</v>
      </c>
      <c r="G43" s="824">
        <v>6</v>
      </c>
      <c r="H43" s="784"/>
      <c r="I43" s="784"/>
      <c r="J43" s="784"/>
      <c r="K43" s="784"/>
      <c r="L43" s="784"/>
    </row>
    <row r="44" spans="1:12">
      <c r="A44" s="805">
        <v>1</v>
      </c>
      <c r="B44" s="818">
        <f>G39</f>
        <v>0</v>
      </c>
      <c r="C44" s="803">
        <v>0.08</v>
      </c>
      <c r="D44" s="1518">
        <v>1.2210000000000001</v>
      </c>
      <c r="E44" s="1519"/>
      <c r="F44" s="826">
        <v>5.81</v>
      </c>
      <c r="G44" s="1013">
        <f>G45*F44</f>
        <v>0</v>
      </c>
      <c r="H44" s="784"/>
      <c r="I44" s="784"/>
      <c r="J44" s="784"/>
      <c r="K44" s="784"/>
      <c r="L44" s="784"/>
    </row>
    <row r="45" spans="1:12">
      <c r="A45" s="1501" t="s">
        <v>726</v>
      </c>
      <c r="B45" s="1502"/>
      <c r="C45" s="1502"/>
      <c r="D45" s="1502"/>
      <c r="E45" s="1502"/>
      <c r="F45" s="1503"/>
      <c r="G45" s="839">
        <f>ROUND(B44*(1+C44)*D44,0)</f>
        <v>0</v>
      </c>
      <c r="H45" s="784"/>
      <c r="I45" s="784"/>
      <c r="J45" s="784"/>
      <c r="K45" s="784"/>
      <c r="L45" s="784"/>
    </row>
    <row r="46" spans="1:12" s="973" customFormat="1">
      <c r="A46" s="1500" t="s">
        <v>716</v>
      </c>
      <c r="B46" s="1500"/>
      <c r="C46" s="1500"/>
      <c r="D46" s="1500"/>
      <c r="E46" s="1500"/>
      <c r="F46" s="972">
        <v>1</v>
      </c>
      <c r="G46" s="838">
        <f>ROUND(G44*F46,0)</f>
        <v>0</v>
      </c>
    </row>
    <row r="47" spans="1:12" s="83" customFormat="1">
      <c r="A47" s="1497" t="s">
        <v>2</v>
      </c>
      <c r="B47" s="1498"/>
      <c r="C47" s="1498"/>
      <c r="D47" s="1498"/>
      <c r="E47" s="1498"/>
      <c r="F47" s="1499"/>
      <c r="G47" s="971">
        <f>G46*0.2</f>
        <v>0</v>
      </c>
    </row>
    <row r="48" spans="1:12" s="83" customFormat="1">
      <c r="A48" s="1497" t="s">
        <v>734</v>
      </c>
      <c r="B48" s="1498"/>
      <c r="C48" s="1498"/>
      <c r="D48" s="1498"/>
      <c r="E48" s="1498"/>
      <c r="F48" s="1499"/>
      <c r="G48" s="971">
        <f>G46+G47</f>
        <v>0</v>
      </c>
    </row>
    <row r="49" spans="1:12" ht="10.5" customHeight="1">
      <c r="A49" s="819"/>
      <c r="B49" s="819"/>
      <c r="C49" s="827"/>
      <c r="D49" s="828"/>
      <c r="E49" s="829"/>
      <c r="F49" s="830"/>
      <c r="G49" s="831"/>
      <c r="H49" s="784"/>
      <c r="I49" s="784"/>
      <c r="J49" s="784"/>
      <c r="K49" s="784"/>
      <c r="L49" s="784"/>
    </row>
    <row r="50" spans="1:12" ht="16.5" customHeight="1">
      <c r="A50" s="835"/>
      <c r="B50" s="832" t="s">
        <v>674</v>
      </c>
      <c r="C50" s="833"/>
      <c r="D50" s="832"/>
      <c r="E50" s="833"/>
      <c r="F50" s="832" t="s">
        <v>675</v>
      </c>
      <c r="G50" s="836"/>
      <c r="H50" s="784"/>
      <c r="I50" s="784"/>
      <c r="J50" s="784"/>
      <c r="K50" s="784"/>
      <c r="L50" s="784"/>
    </row>
    <row r="51" spans="1:12" ht="9.75" customHeight="1">
      <c r="A51" s="833"/>
      <c r="B51" s="832"/>
      <c r="C51" s="833"/>
      <c r="D51" s="832"/>
      <c r="E51" s="833"/>
      <c r="F51" s="832"/>
      <c r="G51" s="833"/>
      <c r="H51" s="784"/>
      <c r="I51" s="784"/>
      <c r="J51" s="784"/>
      <c r="K51" s="784"/>
      <c r="L51" s="784"/>
    </row>
    <row r="52" spans="1:12">
      <c r="A52" s="833"/>
      <c r="B52" s="834" t="s">
        <v>755</v>
      </c>
      <c r="C52" s="833"/>
      <c r="D52" s="832"/>
      <c r="E52" s="833"/>
      <c r="F52" s="834" t="s">
        <v>756</v>
      </c>
      <c r="G52" s="833"/>
      <c r="H52" s="784"/>
      <c r="I52" s="784"/>
      <c r="J52" s="784"/>
      <c r="K52" s="784"/>
      <c r="L52" s="784"/>
    </row>
    <row r="53" spans="1:12">
      <c r="A53" s="833"/>
      <c r="B53" s="833"/>
      <c r="C53" s="833"/>
      <c r="D53" s="833"/>
      <c r="E53" s="833"/>
      <c r="F53" s="833"/>
      <c r="G53" s="833"/>
      <c r="H53" s="784"/>
      <c r="I53" s="784"/>
      <c r="J53" s="784"/>
      <c r="K53" s="784"/>
      <c r="L53" s="784"/>
    </row>
  </sheetData>
  <mergeCells count="14">
    <mergeCell ref="A47:F47"/>
    <mergeCell ref="A48:F48"/>
    <mergeCell ref="A46:E46"/>
    <mergeCell ref="A45:F45"/>
    <mergeCell ref="A15:G15"/>
    <mergeCell ref="A16:G16"/>
    <mergeCell ref="A17:G17"/>
    <mergeCell ref="B29:F29"/>
    <mergeCell ref="B30:F30"/>
    <mergeCell ref="B31:F31"/>
    <mergeCell ref="B39:F39"/>
    <mergeCell ref="D42:E42"/>
    <mergeCell ref="D43:E43"/>
    <mergeCell ref="D44:E44"/>
  </mergeCells>
  <pageMargins left="0.7" right="0.7" top="0.75" bottom="0.75" header="0.3" footer="0.3"/>
  <pageSetup paperSize="9" scale="89" orientation="portrait" r:id="rId1"/>
  <colBreaks count="1" manualBreakCount="1">
    <brk id="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7"/>
  <sheetViews>
    <sheetView view="pageBreakPreview" zoomScaleNormal="100" zoomScaleSheetLayoutView="100" workbookViewId="0">
      <selection activeCell="A13" sqref="A13:E13"/>
    </sheetView>
  </sheetViews>
  <sheetFormatPr defaultRowHeight="15.75"/>
  <cols>
    <col min="1" max="1" width="9.140625" style="5"/>
    <col min="2" max="2" width="48.85546875" style="5" customWidth="1"/>
    <col min="3" max="3" width="14.28515625" style="5" customWidth="1"/>
    <col min="4" max="4" width="16" style="5" customWidth="1"/>
    <col min="5" max="5" width="20.140625" style="5" customWidth="1"/>
    <col min="6" max="16384" width="9.140625" style="5"/>
  </cols>
  <sheetData>
    <row r="1" spans="1:12" s="940" customFormat="1" ht="15">
      <c r="A1" s="941"/>
      <c r="B1" s="941"/>
      <c r="C1" s="941"/>
      <c r="D1" s="941"/>
      <c r="E1" s="740" t="s">
        <v>773</v>
      </c>
      <c r="F1" s="941"/>
    </row>
    <row r="2" spans="1:12" s="940" customFormat="1" ht="15">
      <c r="A2" s="941"/>
      <c r="B2" s="941"/>
      <c r="C2" s="941"/>
      <c r="D2" s="941"/>
      <c r="E2" s="638" t="s">
        <v>743</v>
      </c>
      <c r="F2" s="941"/>
    </row>
    <row r="3" spans="1:12" s="940" customFormat="1" ht="15">
      <c r="A3" s="941"/>
      <c r="B3" s="941"/>
      <c r="C3" s="941"/>
      <c r="D3" s="941"/>
      <c r="E3" s="941"/>
      <c r="F3" s="941"/>
      <c r="G3" s="941"/>
    </row>
    <row r="4" spans="1:12" s="940" customFormat="1">
      <c r="A4" s="941"/>
      <c r="B4" s="722" t="s">
        <v>656</v>
      </c>
      <c r="C4" s="637"/>
      <c r="D4" s="723" t="s">
        <v>653</v>
      </c>
      <c r="E4" s="743"/>
      <c r="G4" s="840"/>
    </row>
    <row r="5" spans="1:12" s="940" customFormat="1">
      <c r="A5" s="751"/>
      <c r="B5" s="779"/>
      <c r="C5" s="688"/>
      <c r="D5" s="779" t="s">
        <v>640</v>
      </c>
      <c r="E5" s="750"/>
      <c r="G5" s="752"/>
    </row>
    <row r="6" spans="1:12" s="940" customFormat="1" ht="15.75" customHeight="1">
      <c r="A6" s="751"/>
      <c r="B6" s="779"/>
      <c r="C6" s="688"/>
      <c r="D6" s="779" t="s">
        <v>641</v>
      </c>
      <c r="E6" s="750"/>
      <c r="G6" s="752"/>
    </row>
    <row r="7" spans="1:12" s="940" customFormat="1">
      <c r="A7" s="751"/>
      <c r="B7" s="751"/>
      <c r="C7" s="749"/>
      <c r="D7" s="779" t="s">
        <v>654</v>
      </c>
      <c r="E7" s="750"/>
      <c r="G7" s="752"/>
    </row>
    <row r="8" spans="1:12" s="940" customFormat="1" ht="24" customHeight="1">
      <c r="A8" s="751"/>
      <c r="B8" s="778" t="s">
        <v>768</v>
      </c>
      <c r="C8" s="943"/>
      <c r="D8" s="780" t="s">
        <v>655</v>
      </c>
      <c r="E8" s="743"/>
      <c r="G8" s="944"/>
      <c r="H8" s="788"/>
      <c r="I8" s="788"/>
      <c r="J8" s="788"/>
      <c r="K8" s="790"/>
      <c r="L8" s="791"/>
    </row>
    <row r="9" spans="1:12" s="940" customFormat="1" ht="15">
      <c r="A9" s="751"/>
      <c r="B9" s="778" t="s">
        <v>731</v>
      </c>
      <c r="C9" s="944"/>
      <c r="D9" s="778" t="s">
        <v>731</v>
      </c>
      <c r="E9" s="743"/>
      <c r="G9" s="944"/>
      <c r="H9" s="788"/>
      <c r="I9" s="788"/>
      <c r="J9" s="788"/>
      <c r="K9" s="790"/>
      <c r="L9" s="791"/>
    </row>
    <row r="10" spans="1:12" s="940" customFormat="1" ht="15">
      <c r="A10" s="939" t="s">
        <v>285</v>
      </c>
      <c r="B10" s="751"/>
      <c r="C10" s="744" t="s">
        <v>285</v>
      </c>
      <c r="D10" s="941"/>
      <c r="F10" s="745"/>
      <c r="G10" s="745"/>
      <c r="H10" s="788"/>
      <c r="I10" s="788"/>
      <c r="J10" s="788"/>
      <c r="K10" s="790"/>
      <c r="L10" s="791"/>
    </row>
    <row r="11" spans="1:12">
      <c r="A11" s="994"/>
      <c r="B11" s="994"/>
      <c r="C11" s="994"/>
      <c r="D11" s="994"/>
      <c r="E11" s="994"/>
    </row>
    <row r="12" spans="1:12">
      <c r="A12" s="1521" t="s">
        <v>746</v>
      </c>
      <c r="B12" s="1521"/>
      <c r="C12" s="1521"/>
      <c r="D12" s="1521"/>
      <c r="E12" s="1521"/>
    </row>
    <row r="13" spans="1:12" ht="24" customHeight="1">
      <c r="A13" s="1522" t="s">
        <v>747</v>
      </c>
      <c r="B13" s="1522"/>
      <c r="C13" s="1522"/>
      <c r="D13" s="1522"/>
      <c r="E13" s="1522"/>
    </row>
    <row r="14" spans="1:12" ht="36.75" customHeight="1">
      <c r="A14" s="1521" t="s">
        <v>761</v>
      </c>
      <c r="B14" s="1521"/>
      <c r="C14" s="1521"/>
      <c r="D14" s="1521"/>
      <c r="E14" s="1521"/>
    </row>
    <row r="15" spans="1:12">
      <c r="A15" s="995"/>
      <c r="B15" s="995"/>
      <c r="C15" s="995"/>
      <c r="D15" s="995"/>
      <c r="E15" s="995"/>
    </row>
    <row r="16" spans="1:12" ht="41.25" customHeight="1">
      <c r="A16" s="1523" t="s">
        <v>0</v>
      </c>
      <c r="B16" s="1524" t="s">
        <v>748</v>
      </c>
      <c r="C16" s="1526" t="s">
        <v>749</v>
      </c>
      <c r="D16" s="1527"/>
      <c r="E16" s="1528"/>
    </row>
    <row r="17" spans="1:5" ht="31.5">
      <c r="A17" s="1523"/>
      <c r="B17" s="1525"/>
      <c r="C17" s="996" t="s">
        <v>717</v>
      </c>
      <c r="D17" s="997" t="s">
        <v>718</v>
      </c>
      <c r="E17" s="998" t="s">
        <v>723</v>
      </c>
    </row>
    <row r="18" spans="1:5" ht="94.5">
      <c r="A18" s="998">
        <v>1</v>
      </c>
      <c r="B18" s="999" t="s">
        <v>750</v>
      </c>
      <c r="C18" s="998">
        <v>4</v>
      </c>
      <c r="D18" s="998">
        <v>4</v>
      </c>
      <c r="E18" s="998">
        <v>4</v>
      </c>
    </row>
    <row r="19" spans="1:5" ht="63">
      <c r="A19" s="1000" t="s">
        <v>356</v>
      </c>
      <c r="B19" s="1001" t="s">
        <v>751</v>
      </c>
      <c r="C19" s="998"/>
      <c r="D19" s="998">
        <v>1</v>
      </c>
      <c r="E19" s="998">
        <v>2</v>
      </c>
    </row>
    <row r="20" spans="1:5" ht="63">
      <c r="A20" s="998">
        <v>3</v>
      </c>
      <c r="B20" s="999" t="s">
        <v>752</v>
      </c>
      <c r="C20" s="998"/>
      <c r="D20" s="998">
        <v>1</v>
      </c>
      <c r="E20" s="998">
        <v>3</v>
      </c>
    </row>
    <row r="21" spans="1:5" ht="63">
      <c r="A21" s="998">
        <v>4</v>
      </c>
      <c r="B21" s="999" t="s">
        <v>753</v>
      </c>
      <c r="C21" s="998">
        <v>1</v>
      </c>
      <c r="D21" s="998">
        <v>1</v>
      </c>
      <c r="E21" s="998">
        <v>1</v>
      </c>
    </row>
    <row r="22" spans="1:5">
      <c r="A22" s="1002"/>
      <c r="B22" s="1003" t="s">
        <v>754</v>
      </c>
      <c r="C22" s="1004">
        <f>SUM(C18:C21)</f>
        <v>5</v>
      </c>
      <c r="D22" s="1004">
        <f>SUM(D18:D21)</f>
        <v>7</v>
      </c>
      <c r="E22" s="1004">
        <f>SUM(E18:E21)</f>
        <v>10</v>
      </c>
    </row>
    <row r="23" spans="1:5">
      <c r="A23" s="1005"/>
      <c r="B23" s="1005"/>
      <c r="C23" s="1005"/>
      <c r="D23" s="1005"/>
      <c r="E23" s="994"/>
    </row>
    <row r="24" spans="1:5">
      <c r="A24" s="1006"/>
      <c r="B24" s="1007"/>
      <c r="C24" s="1008"/>
      <c r="D24" s="1008"/>
      <c r="E24" s="994"/>
    </row>
    <row r="25" spans="1:5">
      <c r="A25" s="994"/>
      <c r="B25" s="1009" t="s">
        <v>674</v>
      </c>
      <c r="C25" s="1009"/>
      <c r="D25" s="1010" t="s">
        <v>675</v>
      </c>
      <c r="E25" s="994"/>
    </row>
    <row r="26" spans="1:5">
      <c r="A26" s="994"/>
      <c r="B26" s="994"/>
      <c r="C26" s="994"/>
      <c r="D26" s="994"/>
      <c r="E26" s="994"/>
    </row>
    <row r="27" spans="1:5">
      <c r="A27" s="994"/>
      <c r="B27" s="994" t="s">
        <v>755</v>
      </c>
      <c r="C27" s="994"/>
      <c r="D27" s="1520" t="s">
        <v>756</v>
      </c>
      <c r="E27" s="1520"/>
    </row>
  </sheetData>
  <mergeCells count="7">
    <mergeCell ref="D27:E27"/>
    <mergeCell ref="A12:E12"/>
    <mergeCell ref="A13:E13"/>
    <mergeCell ref="A14:E14"/>
    <mergeCell ref="A16:A17"/>
    <mergeCell ref="B16:B17"/>
    <mergeCell ref="C16:E16"/>
  </mergeCells>
  <pageMargins left="0.70866141732283472" right="0.70866141732283472" top="0.74803149606299213" bottom="0.74803149606299213" header="0.31496062992125984" footer="0.31496062992125984"/>
  <pageSetup paperSize="9" scale="80" fitToHeight="1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16"/>
  <sheetViews>
    <sheetView view="pageBreakPreview" zoomScale="90" zoomScaleNormal="100" zoomScaleSheetLayoutView="90" workbookViewId="0">
      <selection activeCell="M109" sqref="M109"/>
    </sheetView>
  </sheetViews>
  <sheetFormatPr defaultRowHeight="15"/>
  <cols>
    <col min="1" max="1" width="5.5703125" customWidth="1"/>
    <col min="3" max="3" width="28.7109375" customWidth="1"/>
    <col min="6" max="6" width="30.140625" customWidth="1"/>
    <col min="7" max="7" width="27.7109375" customWidth="1"/>
    <col min="8" max="8" width="24.140625" customWidth="1"/>
    <col min="9" max="9" width="13" customWidth="1"/>
  </cols>
  <sheetData>
    <row r="1" spans="1:18">
      <c r="A1" s="847"/>
      <c r="B1" s="847"/>
      <c r="C1" s="847"/>
      <c r="D1" s="847"/>
      <c r="E1" s="847"/>
      <c r="F1" s="847"/>
      <c r="H1" s="851"/>
      <c r="I1" s="740" t="s">
        <v>706</v>
      </c>
      <c r="J1" s="843"/>
      <c r="K1" s="843"/>
      <c r="L1" s="843"/>
      <c r="M1" s="843"/>
      <c r="N1" s="843"/>
      <c r="O1" s="843"/>
      <c r="P1" s="843"/>
      <c r="Q1" s="843"/>
      <c r="R1" s="843"/>
    </row>
    <row r="2" spans="1:18">
      <c r="A2" s="847"/>
      <c r="B2" s="847"/>
      <c r="C2" s="847"/>
      <c r="D2" s="847"/>
      <c r="E2" s="847"/>
      <c r="F2" s="847"/>
      <c r="H2" s="853"/>
      <c r="I2" s="638" t="s">
        <v>743</v>
      </c>
      <c r="J2" s="847"/>
      <c r="K2" s="850"/>
      <c r="L2" s="847"/>
      <c r="M2" s="850"/>
      <c r="N2" s="850"/>
      <c r="O2" s="850"/>
      <c r="P2" s="850"/>
      <c r="Q2" s="850"/>
      <c r="R2" s="850"/>
    </row>
    <row r="3" spans="1:18" ht="12.75" customHeight="1">
      <c r="A3" s="847"/>
      <c r="B3" s="847"/>
      <c r="C3" s="847"/>
      <c r="D3" s="847"/>
      <c r="E3" s="847"/>
      <c r="F3" s="847"/>
      <c r="G3" s="847"/>
      <c r="H3" s="853"/>
      <c r="I3" s="847"/>
      <c r="J3" s="847"/>
      <c r="K3" s="852"/>
      <c r="L3" s="847"/>
      <c r="M3" s="850"/>
      <c r="N3" s="850"/>
      <c r="O3" s="850"/>
      <c r="P3" s="850"/>
      <c r="Q3" s="850"/>
      <c r="R3" s="850"/>
    </row>
    <row r="4" spans="1:18" ht="15.75">
      <c r="A4" s="847"/>
      <c r="B4" s="722" t="s">
        <v>656</v>
      </c>
      <c r="C4" s="637"/>
      <c r="D4" s="637"/>
      <c r="G4" s="743"/>
      <c r="H4" s="723" t="s">
        <v>653</v>
      </c>
      <c r="I4" s="847"/>
      <c r="J4" s="847"/>
      <c r="K4" s="854"/>
      <c r="L4" s="847"/>
      <c r="M4" s="850"/>
      <c r="N4" s="850"/>
      <c r="O4" s="850"/>
      <c r="P4" s="850"/>
      <c r="Q4" s="850"/>
      <c r="R4" s="850"/>
    </row>
    <row r="5" spans="1:18" ht="15.75">
      <c r="A5" s="751"/>
      <c r="B5" s="779"/>
      <c r="C5" s="660"/>
      <c r="D5" s="749"/>
      <c r="G5" s="750"/>
      <c r="H5" s="779" t="s">
        <v>640</v>
      </c>
      <c r="I5" s="847"/>
      <c r="J5" s="847"/>
      <c r="K5" s="855"/>
      <c r="L5" s="847"/>
      <c r="M5" s="850"/>
      <c r="N5" s="850"/>
      <c r="O5" s="856"/>
      <c r="P5" s="850"/>
      <c r="Q5" s="850"/>
      <c r="R5" s="850"/>
    </row>
    <row r="6" spans="1:18" ht="15.75" customHeight="1">
      <c r="A6" s="751"/>
      <c r="B6" s="779"/>
      <c r="C6" s="992"/>
      <c r="D6" s="992"/>
      <c r="G6" s="750"/>
      <c r="H6" s="779" t="s">
        <v>641</v>
      </c>
      <c r="I6" s="847"/>
      <c r="J6" s="847"/>
      <c r="K6" s="857"/>
      <c r="L6" s="847"/>
      <c r="M6" s="857"/>
      <c r="N6" s="857"/>
      <c r="O6" s="857"/>
      <c r="P6" s="857"/>
      <c r="Q6" s="857"/>
      <c r="R6" s="857"/>
    </row>
    <row r="7" spans="1:18" ht="15.75">
      <c r="A7" s="751"/>
      <c r="B7" s="751"/>
      <c r="C7" s="749"/>
      <c r="D7" s="749"/>
      <c r="G7" s="750"/>
      <c r="H7" s="779" t="s">
        <v>654</v>
      </c>
      <c r="I7" s="868"/>
      <c r="J7" s="868"/>
      <c r="K7" s="868"/>
      <c r="L7" s="868"/>
      <c r="M7" s="868"/>
      <c r="N7" s="866"/>
      <c r="O7" s="866"/>
      <c r="P7" s="866"/>
      <c r="Q7" s="866"/>
      <c r="R7" s="866"/>
    </row>
    <row r="8" spans="1:18" s="843" customFormat="1" ht="18" customHeight="1">
      <c r="A8" s="751"/>
      <c r="B8" s="778" t="s">
        <v>768</v>
      </c>
      <c r="C8" s="889"/>
      <c r="D8" s="889"/>
      <c r="G8" s="743"/>
      <c r="H8" s="780" t="s">
        <v>655</v>
      </c>
      <c r="I8" s="868"/>
      <c r="J8" s="868"/>
      <c r="K8" s="868"/>
      <c r="L8" s="868"/>
      <c r="M8" s="868"/>
      <c r="N8" s="866"/>
      <c r="O8" s="866"/>
      <c r="P8" s="866"/>
      <c r="Q8" s="866"/>
      <c r="R8" s="866"/>
    </row>
    <row r="9" spans="1:18" s="843" customFormat="1">
      <c r="A9" s="751"/>
      <c r="B9" s="778" t="s">
        <v>731</v>
      </c>
      <c r="C9" s="890"/>
      <c r="D9" s="890"/>
      <c r="G9" s="743"/>
      <c r="H9" s="778" t="s">
        <v>731</v>
      </c>
      <c r="I9" s="868"/>
      <c r="J9" s="868"/>
      <c r="K9" s="868"/>
      <c r="L9" s="868"/>
      <c r="M9" s="868"/>
      <c r="N9" s="866"/>
      <c r="O9" s="866"/>
      <c r="P9" s="866"/>
      <c r="Q9" s="866"/>
      <c r="R9" s="866"/>
    </row>
    <row r="10" spans="1:18" s="843" customFormat="1">
      <c r="A10" s="939" t="s">
        <v>285</v>
      </c>
      <c r="B10" s="751"/>
      <c r="C10" s="847"/>
      <c r="D10" s="847"/>
      <c r="G10" s="744" t="s">
        <v>285</v>
      </c>
      <c r="H10" s="745"/>
      <c r="I10" s="868"/>
      <c r="J10" s="868"/>
      <c r="K10" s="868"/>
      <c r="L10" s="868"/>
      <c r="M10" s="868"/>
      <c r="N10" s="866"/>
      <c r="O10" s="866"/>
      <c r="P10" s="866"/>
      <c r="Q10" s="866"/>
      <c r="R10" s="866"/>
    </row>
    <row r="11" spans="1:18" ht="9" customHeight="1">
      <c r="A11" s="869"/>
      <c r="B11" s="870"/>
      <c r="C11" s="871"/>
      <c r="D11" s="847"/>
      <c r="E11" s="872"/>
      <c r="F11" s="847"/>
      <c r="G11" s="873"/>
      <c r="H11" s="873"/>
      <c r="I11" s="873"/>
      <c r="J11" s="873"/>
      <c r="K11" s="873"/>
      <c r="L11" s="873"/>
      <c r="M11" s="867"/>
      <c r="N11" s="847"/>
      <c r="O11" s="847"/>
      <c r="P11" s="847"/>
      <c r="Q11" s="847"/>
      <c r="R11" s="847"/>
    </row>
    <row r="12" spans="1:18">
      <c r="A12" s="1561" t="s">
        <v>701</v>
      </c>
      <c r="B12" s="1561"/>
      <c r="C12" s="1561"/>
      <c r="D12" s="1561"/>
      <c r="E12" s="1561"/>
      <c r="F12" s="1561"/>
      <c r="G12" s="1561"/>
      <c r="H12" s="1561"/>
      <c r="I12" s="1561"/>
      <c r="J12" s="844"/>
      <c r="K12" s="844"/>
      <c r="L12" s="844"/>
      <c r="M12" s="844"/>
      <c r="N12" s="844"/>
      <c r="O12" s="844"/>
      <c r="P12" s="844"/>
      <c r="Q12" s="844"/>
      <c r="R12" s="844"/>
    </row>
    <row r="13" spans="1:18" ht="15" customHeight="1">
      <c r="A13" s="1562" t="s">
        <v>763</v>
      </c>
      <c r="B13" s="1562"/>
      <c r="C13" s="1562"/>
      <c r="D13" s="1562"/>
      <c r="E13" s="1562"/>
      <c r="F13" s="1562"/>
      <c r="G13" s="1562"/>
      <c r="H13" s="1562"/>
      <c r="I13" s="1562"/>
      <c r="J13" s="844"/>
      <c r="K13" s="844"/>
      <c r="L13" s="844"/>
      <c r="M13" s="844"/>
      <c r="N13" s="844"/>
      <c r="O13" s="844"/>
      <c r="P13" s="844"/>
      <c r="Q13" s="844"/>
      <c r="R13" s="844"/>
    </row>
    <row r="14" spans="1:18" ht="8.25" customHeight="1">
      <c r="A14" s="1563"/>
      <c r="B14" s="1563"/>
      <c r="C14" s="1563"/>
      <c r="D14" s="1563"/>
      <c r="E14" s="1563"/>
      <c r="F14" s="1563"/>
      <c r="G14" s="1563"/>
      <c r="H14" s="1563"/>
      <c r="I14" s="1563"/>
      <c r="J14" s="844"/>
      <c r="K14" s="844"/>
      <c r="L14" s="844"/>
      <c r="M14" s="844"/>
      <c r="N14" s="844"/>
      <c r="O14" s="844"/>
      <c r="P14" s="844"/>
      <c r="Q14" s="844"/>
      <c r="R14" s="844"/>
    </row>
    <row r="15" spans="1:18" ht="15" customHeight="1">
      <c r="A15" s="1533" t="s">
        <v>762</v>
      </c>
      <c r="B15" s="1533"/>
      <c r="C15" s="1533"/>
      <c r="D15" s="1533"/>
      <c r="E15" s="1533"/>
      <c r="F15" s="1533"/>
      <c r="G15" s="1533"/>
      <c r="H15" s="1533"/>
      <c r="I15" s="1533"/>
      <c r="J15" s="874"/>
      <c r="K15" s="874"/>
      <c r="L15" s="874"/>
      <c r="M15" s="874"/>
      <c r="N15" s="874"/>
      <c r="O15" s="874"/>
      <c r="P15" s="874"/>
      <c r="Q15" s="874"/>
      <c r="R15" s="874"/>
    </row>
    <row r="16" spans="1:18">
      <c r="A16" s="949" t="s">
        <v>532</v>
      </c>
      <c r="B16" s="949"/>
      <c r="C16" s="949"/>
      <c r="D16" s="954"/>
      <c r="E16" s="954"/>
      <c r="F16" s="951"/>
      <c r="G16" s="952"/>
      <c r="H16" s="952"/>
      <c r="I16" s="948"/>
      <c r="J16" s="874"/>
      <c r="K16" s="874"/>
      <c r="L16" s="874"/>
      <c r="M16" s="874"/>
      <c r="N16" s="874"/>
      <c r="O16" s="874"/>
      <c r="P16" s="874"/>
      <c r="Q16" s="874"/>
      <c r="R16" s="874"/>
    </row>
    <row r="17" spans="1:18">
      <c r="A17" s="950" t="s">
        <v>727</v>
      </c>
      <c r="B17" s="950"/>
      <c r="C17" s="950"/>
      <c r="D17" s="947"/>
      <c r="E17" s="947"/>
      <c r="F17" s="946"/>
      <c r="G17" s="945"/>
      <c r="H17" s="945"/>
      <c r="I17" s="948"/>
      <c r="J17" s="874"/>
      <c r="K17" s="874"/>
      <c r="L17" s="874"/>
      <c r="M17" s="874"/>
      <c r="N17" s="874"/>
      <c r="O17" s="874"/>
      <c r="P17" s="874"/>
      <c r="Q17" s="874"/>
      <c r="R17" s="874"/>
    </row>
    <row r="18" spans="1:18" ht="9.75" customHeight="1">
      <c r="A18" s="875"/>
      <c r="B18" s="875"/>
      <c r="C18" s="875"/>
      <c r="D18" s="875"/>
      <c r="E18" s="875"/>
      <c r="F18" s="875"/>
      <c r="G18" s="875"/>
      <c r="H18" s="876"/>
      <c r="I18" s="877"/>
      <c r="J18" s="844"/>
      <c r="K18" s="844"/>
      <c r="L18" s="844"/>
      <c r="M18" s="844"/>
      <c r="N18" s="844"/>
      <c r="O18" s="844"/>
      <c r="P18" s="844"/>
      <c r="Q18" s="844"/>
      <c r="R18" s="844"/>
    </row>
    <row r="19" spans="1:18" s="1024" customFormat="1" ht="72.75" customHeight="1">
      <c r="A19" s="1054" t="s">
        <v>348</v>
      </c>
      <c r="B19" s="1534" t="s">
        <v>349</v>
      </c>
      <c r="C19" s="1535"/>
      <c r="D19" s="1534" t="s">
        <v>350</v>
      </c>
      <c r="E19" s="1536"/>
      <c r="F19" s="1536"/>
      <c r="G19" s="1535"/>
      <c r="H19" s="1054" t="s">
        <v>779</v>
      </c>
      <c r="I19" s="1054" t="s">
        <v>780</v>
      </c>
    </row>
    <row r="20" spans="1:18" s="1024" customFormat="1" ht="12.75">
      <c r="A20" s="1025" t="s">
        <v>781</v>
      </c>
      <c r="B20" s="1537">
        <v>2</v>
      </c>
      <c r="C20" s="1538"/>
      <c r="D20" s="1537">
        <v>3</v>
      </c>
      <c r="E20" s="1539"/>
      <c r="F20" s="1539"/>
      <c r="G20" s="1538"/>
      <c r="H20" s="1026">
        <v>4</v>
      </c>
      <c r="I20" s="1026">
        <v>5</v>
      </c>
    </row>
    <row r="21" spans="1:18" s="1024" customFormat="1" ht="103.5" customHeight="1">
      <c r="A21" s="1027" t="s">
        <v>781</v>
      </c>
      <c r="B21" s="1540" t="s">
        <v>782</v>
      </c>
      <c r="C21" s="1541"/>
      <c r="D21" s="1542" t="s">
        <v>783</v>
      </c>
      <c r="E21" s="1543"/>
      <c r="F21" s="1543"/>
      <c r="G21" s="1544"/>
      <c r="H21" s="1028" t="s">
        <v>784</v>
      </c>
      <c r="I21" s="1029"/>
    </row>
    <row r="22" spans="1:18" s="1024" customFormat="1" ht="20.25" customHeight="1">
      <c r="A22" s="1030" t="s">
        <v>785</v>
      </c>
      <c r="B22" s="1545" t="s">
        <v>786</v>
      </c>
      <c r="C22" s="1546"/>
      <c r="D22" s="1545"/>
      <c r="E22" s="1547"/>
      <c r="F22" s="1547"/>
      <c r="G22" s="1546"/>
      <c r="H22" s="1031"/>
      <c r="I22" s="1032"/>
    </row>
    <row r="23" spans="1:18" s="1024" customFormat="1" ht="25.5" customHeight="1">
      <c r="A23" s="1033" t="s">
        <v>785</v>
      </c>
      <c r="B23" s="1548" t="s">
        <v>787</v>
      </c>
      <c r="C23" s="1549"/>
      <c r="D23" s="1548" t="s">
        <v>788</v>
      </c>
      <c r="E23" s="1550"/>
      <c r="F23" s="1550"/>
      <c r="G23" s="1549"/>
      <c r="H23" s="1034"/>
      <c r="I23" s="1035"/>
    </row>
    <row r="24" spans="1:18" s="1024" customFormat="1" ht="28.5" customHeight="1">
      <c r="A24" s="1033" t="s">
        <v>785</v>
      </c>
      <c r="B24" s="1548" t="s">
        <v>789</v>
      </c>
      <c r="C24" s="1549"/>
      <c r="D24" s="1548" t="s">
        <v>790</v>
      </c>
      <c r="E24" s="1550"/>
      <c r="F24" s="1550"/>
      <c r="G24" s="1549"/>
      <c r="H24" s="1034"/>
      <c r="I24" s="1035"/>
    </row>
    <row r="25" spans="1:18" s="1024" customFormat="1" ht="43.5" customHeight="1">
      <c r="A25" s="1551" t="s">
        <v>785</v>
      </c>
      <c r="B25" s="1552" t="s">
        <v>791</v>
      </c>
      <c r="C25" s="1553"/>
      <c r="D25" s="1554" t="s">
        <v>792</v>
      </c>
      <c r="E25" s="1555"/>
      <c r="F25" s="1555"/>
      <c r="G25" s="1556"/>
      <c r="H25" s="1557"/>
      <c r="I25" s="1570"/>
    </row>
    <row r="26" spans="1:18" s="1024" customFormat="1" ht="90" customHeight="1">
      <c r="A26" s="1551"/>
      <c r="B26" s="1552"/>
      <c r="C26" s="1553"/>
      <c r="D26" s="1554"/>
      <c r="E26" s="1555"/>
      <c r="F26" s="1555"/>
      <c r="G26" s="1556"/>
      <c r="H26" s="1557"/>
      <c r="I26" s="1570"/>
    </row>
    <row r="27" spans="1:18" s="1024" customFormat="1" ht="120.75" customHeight="1">
      <c r="A27" s="1030" t="s">
        <v>785</v>
      </c>
      <c r="B27" s="1571" t="s">
        <v>793</v>
      </c>
      <c r="C27" s="1572"/>
      <c r="D27" s="1573" t="s">
        <v>794</v>
      </c>
      <c r="E27" s="1574"/>
      <c r="F27" s="1574"/>
      <c r="G27" s="1575"/>
      <c r="H27" s="1036"/>
      <c r="I27" s="1037"/>
    </row>
    <row r="28" spans="1:18" s="1024" customFormat="1" ht="21.75" customHeight="1">
      <c r="A28" s="1033" t="s">
        <v>785</v>
      </c>
      <c r="B28" s="1548" t="s">
        <v>795</v>
      </c>
      <c r="C28" s="1549"/>
      <c r="D28" s="1548" t="s">
        <v>796</v>
      </c>
      <c r="E28" s="1550"/>
      <c r="F28" s="1550"/>
      <c r="G28" s="1549"/>
      <c r="H28" s="1034"/>
      <c r="I28" s="1035"/>
    </row>
    <row r="29" spans="1:18" s="1024" customFormat="1" ht="47.25" customHeight="1">
      <c r="A29" s="1033" t="s">
        <v>785</v>
      </c>
      <c r="B29" s="1564" t="s">
        <v>797</v>
      </c>
      <c r="C29" s="1565"/>
      <c r="D29" s="1564"/>
      <c r="E29" s="1566"/>
      <c r="F29" s="1566"/>
      <c r="G29" s="1565"/>
      <c r="H29" s="1038" t="s">
        <v>798</v>
      </c>
      <c r="I29" s="1039"/>
    </row>
    <row r="30" spans="1:18" s="1024" customFormat="1" ht="16.5" customHeight="1">
      <c r="A30" s="1033" t="s">
        <v>785</v>
      </c>
      <c r="B30" s="1548" t="s">
        <v>799</v>
      </c>
      <c r="C30" s="1549"/>
      <c r="D30" s="1567" t="s">
        <v>800</v>
      </c>
      <c r="E30" s="1568"/>
      <c r="F30" s="1568"/>
      <c r="G30" s="1569"/>
      <c r="H30" s="1034"/>
      <c r="I30" s="1035"/>
    </row>
    <row r="31" spans="1:18" s="1024" customFormat="1" ht="16.5" customHeight="1">
      <c r="A31" s="1033" t="s">
        <v>785</v>
      </c>
      <c r="B31" s="1548" t="s">
        <v>801</v>
      </c>
      <c r="C31" s="1549"/>
      <c r="D31" s="1548" t="s">
        <v>802</v>
      </c>
      <c r="E31" s="1550"/>
      <c r="F31" s="1550"/>
      <c r="G31" s="1549"/>
      <c r="H31" s="1034"/>
      <c r="I31" s="1035"/>
    </row>
    <row r="32" spans="1:18" s="1024" customFormat="1" ht="16.5" customHeight="1">
      <c r="A32" s="1033" t="s">
        <v>785</v>
      </c>
      <c r="B32" s="1548" t="s">
        <v>803</v>
      </c>
      <c r="C32" s="1549"/>
      <c r="D32" s="1548" t="s">
        <v>804</v>
      </c>
      <c r="E32" s="1550"/>
      <c r="F32" s="1550"/>
      <c r="G32" s="1549"/>
      <c r="H32" s="1034"/>
      <c r="I32" s="1035"/>
    </row>
    <row r="33" spans="1:9" s="1024" customFormat="1" ht="16.5" customHeight="1">
      <c r="A33" s="1033" t="s">
        <v>785</v>
      </c>
      <c r="B33" s="1548" t="s">
        <v>805</v>
      </c>
      <c r="C33" s="1549"/>
      <c r="D33" s="1567" t="s">
        <v>806</v>
      </c>
      <c r="E33" s="1568"/>
      <c r="F33" s="1568"/>
      <c r="G33" s="1569"/>
      <c r="H33" s="1034"/>
      <c r="I33" s="1035"/>
    </row>
    <row r="34" spans="1:9" s="1024" customFormat="1" ht="16.5" customHeight="1">
      <c r="A34" s="1033" t="s">
        <v>785</v>
      </c>
      <c r="B34" s="1548" t="s">
        <v>807</v>
      </c>
      <c r="C34" s="1549"/>
      <c r="D34" s="1548" t="s">
        <v>808</v>
      </c>
      <c r="E34" s="1550"/>
      <c r="F34" s="1550"/>
      <c r="G34" s="1549"/>
      <c r="H34" s="1034"/>
      <c r="I34" s="1035"/>
    </row>
    <row r="35" spans="1:9" s="1024" customFormat="1" ht="16.5" customHeight="1">
      <c r="A35" s="1040" t="s">
        <v>785</v>
      </c>
      <c r="B35" s="1576" t="s">
        <v>809</v>
      </c>
      <c r="C35" s="1577"/>
      <c r="D35" s="1578" t="s">
        <v>810</v>
      </c>
      <c r="E35" s="1579"/>
      <c r="F35" s="1579"/>
      <c r="G35" s="1580"/>
      <c r="H35" s="1041"/>
      <c r="I35" s="1042"/>
    </row>
    <row r="36" spans="1:9" s="1024" customFormat="1" ht="25.5" customHeight="1">
      <c r="A36" s="1551" t="s">
        <v>356</v>
      </c>
      <c r="B36" s="1581" t="s">
        <v>811</v>
      </c>
      <c r="C36" s="1582"/>
      <c r="D36" s="1554" t="s">
        <v>812</v>
      </c>
      <c r="E36" s="1555"/>
      <c r="F36" s="1555"/>
      <c r="G36" s="1556"/>
      <c r="H36" s="1557" t="s">
        <v>813</v>
      </c>
      <c r="I36" s="1585"/>
    </row>
    <row r="37" spans="1:9" s="1024" customFormat="1" ht="75.75" customHeight="1">
      <c r="A37" s="1551"/>
      <c r="B37" s="1581"/>
      <c r="C37" s="1582"/>
      <c r="D37" s="1554"/>
      <c r="E37" s="1555"/>
      <c r="F37" s="1555"/>
      <c r="G37" s="1556"/>
      <c r="H37" s="1557"/>
      <c r="I37" s="1585"/>
    </row>
    <row r="38" spans="1:9" s="1024" customFormat="1" ht="15.75" customHeight="1">
      <c r="A38" s="1030" t="s">
        <v>785</v>
      </c>
      <c r="B38" s="1545" t="s">
        <v>786</v>
      </c>
      <c r="C38" s="1546"/>
      <c r="D38" s="1545"/>
      <c r="E38" s="1547"/>
      <c r="F38" s="1547"/>
      <c r="G38" s="1546"/>
      <c r="H38" s="1031"/>
      <c r="I38" s="1032"/>
    </row>
    <row r="39" spans="1:9" s="1024" customFormat="1" ht="27" customHeight="1">
      <c r="A39" s="1033" t="s">
        <v>785</v>
      </c>
      <c r="B39" s="1548" t="s">
        <v>787</v>
      </c>
      <c r="C39" s="1549"/>
      <c r="D39" s="1548" t="s">
        <v>788</v>
      </c>
      <c r="E39" s="1550"/>
      <c r="F39" s="1550"/>
      <c r="G39" s="1549"/>
      <c r="H39" s="1034"/>
      <c r="I39" s="1035"/>
    </row>
    <row r="40" spans="1:9" s="1024" customFormat="1" ht="26.25" customHeight="1">
      <c r="A40" s="1033" t="s">
        <v>785</v>
      </c>
      <c r="B40" s="1548" t="s">
        <v>789</v>
      </c>
      <c r="C40" s="1549"/>
      <c r="D40" s="1548" t="s">
        <v>790</v>
      </c>
      <c r="E40" s="1550"/>
      <c r="F40" s="1550"/>
      <c r="G40" s="1549"/>
      <c r="H40" s="1034"/>
      <c r="I40" s="1035"/>
    </row>
    <row r="41" spans="1:9" s="1024" customFormat="1" ht="132.75" customHeight="1">
      <c r="A41" s="1033" t="s">
        <v>785</v>
      </c>
      <c r="B41" s="1583" t="s">
        <v>791</v>
      </c>
      <c r="C41" s="1584"/>
      <c r="D41" s="1548" t="s">
        <v>792</v>
      </c>
      <c r="E41" s="1550"/>
      <c r="F41" s="1550"/>
      <c r="G41" s="1549"/>
      <c r="H41" s="1034"/>
      <c r="I41" s="1035"/>
    </row>
    <row r="42" spans="1:9" s="1024" customFormat="1" ht="12.75" customHeight="1">
      <c r="A42" s="1551" t="s">
        <v>785</v>
      </c>
      <c r="B42" s="1552" t="s">
        <v>793</v>
      </c>
      <c r="C42" s="1553"/>
      <c r="D42" s="1554" t="s">
        <v>794</v>
      </c>
      <c r="E42" s="1555"/>
      <c r="F42" s="1555"/>
      <c r="G42" s="1556"/>
      <c r="H42" s="1557"/>
      <c r="I42" s="1570"/>
    </row>
    <row r="43" spans="1:9" s="1024" customFormat="1" ht="108.75" customHeight="1">
      <c r="A43" s="1551"/>
      <c r="B43" s="1552"/>
      <c r="C43" s="1553"/>
      <c r="D43" s="1554"/>
      <c r="E43" s="1555"/>
      <c r="F43" s="1555"/>
      <c r="G43" s="1556"/>
      <c r="H43" s="1557"/>
      <c r="I43" s="1570"/>
    </row>
    <row r="44" spans="1:9" s="1024" customFormat="1" ht="17.25" customHeight="1">
      <c r="A44" s="1030" t="s">
        <v>785</v>
      </c>
      <c r="B44" s="1573" t="s">
        <v>795</v>
      </c>
      <c r="C44" s="1575"/>
      <c r="D44" s="1573" t="s">
        <v>796</v>
      </c>
      <c r="E44" s="1574"/>
      <c r="F44" s="1574"/>
      <c r="G44" s="1575"/>
      <c r="H44" s="1036"/>
      <c r="I44" s="1037"/>
    </row>
    <row r="45" spans="1:9" s="1024" customFormat="1" ht="45.75" customHeight="1">
      <c r="A45" s="1033" t="s">
        <v>785</v>
      </c>
      <c r="B45" s="1564" t="s">
        <v>797</v>
      </c>
      <c r="C45" s="1565"/>
      <c r="D45" s="1564"/>
      <c r="E45" s="1566"/>
      <c r="F45" s="1566"/>
      <c r="G45" s="1565"/>
      <c r="H45" s="1038" t="s">
        <v>798</v>
      </c>
      <c r="I45" s="1039"/>
    </row>
    <row r="46" spans="1:9" s="1024" customFormat="1" ht="17.25" customHeight="1">
      <c r="A46" s="1033" t="s">
        <v>785</v>
      </c>
      <c r="B46" s="1548" t="s">
        <v>799</v>
      </c>
      <c r="C46" s="1549"/>
      <c r="D46" s="1567" t="s">
        <v>814</v>
      </c>
      <c r="E46" s="1568"/>
      <c r="F46" s="1568"/>
      <c r="G46" s="1569"/>
      <c r="H46" s="1034"/>
      <c r="I46" s="1035"/>
    </row>
    <row r="47" spans="1:9" s="1024" customFormat="1" ht="17.25" customHeight="1">
      <c r="A47" s="1033" t="s">
        <v>785</v>
      </c>
      <c r="B47" s="1548" t="s">
        <v>801</v>
      </c>
      <c r="C47" s="1549"/>
      <c r="D47" s="1548" t="s">
        <v>815</v>
      </c>
      <c r="E47" s="1550"/>
      <c r="F47" s="1550"/>
      <c r="G47" s="1549"/>
      <c r="H47" s="1034"/>
      <c r="I47" s="1035"/>
    </row>
    <row r="48" spans="1:9" s="1024" customFormat="1" ht="17.25" customHeight="1">
      <c r="A48" s="1033" t="s">
        <v>785</v>
      </c>
      <c r="B48" s="1548" t="s">
        <v>803</v>
      </c>
      <c r="C48" s="1549"/>
      <c r="D48" s="1548" t="s">
        <v>816</v>
      </c>
      <c r="E48" s="1550"/>
      <c r="F48" s="1550"/>
      <c r="G48" s="1549"/>
      <c r="H48" s="1034"/>
      <c r="I48" s="1035"/>
    </row>
    <row r="49" spans="1:9" s="1024" customFormat="1" ht="17.25" customHeight="1">
      <c r="A49" s="1033" t="s">
        <v>785</v>
      </c>
      <c r="B49" s="1548" t="s">
        <v>805</v>
      </c>
      <c r="C49" s="1549"/>
      <c r="D49" s="1567" t="s">
        <v>817</v>
      </c>
      <c r="E49" s="1568"/>
      <c r="F49" s="1568"/>
      <c r="G49" s="1569"/>
      <c r="H49" s="1034"/>
      <c r="I49" s="1035"/>
    </row>
    <row r="50" spans="1:9" s="1024" customFormat="1" ht="17.25" customHeight="1">
      <c r="A50" s="1033" t="s">
        <v>785</v>
      </c>
      <c r="B50" s="1548" t="s">
        <v>807</v>
      </c>
      <c r="C50" s="1549"/>
      <c r="D50" s="1548" t="s">
        <v>818</v>
      </c>
      <c r="E50" s="1550"/>
      <c r="F50" s="1550"/>
      <c r="G50" s="1549"/>
      <c r="H50" s="1034"/>
      <c r="I50" s="1035"/>
    </row>
    <row r="51" spans="1:9" s="1024" customFormat="1" ht="17.25" customHeight="1">
      <c r="A51" s="1040" t="s">
        <v>785</v>
      </c>
      <c r="B51" s="1576" t="s">
        <v>809</v>
      </c>
      <c r="C51" s="1577"/>
      <c r="D51" s="1578" t="s">
        <v>819</v>
      </c>
      <c r="E51" s="1579"/>
      <c r="F51" s="1579"/>
      <c r="G51" s="1580"/>
      <c r="H51" s="1041"/>
      <c r="I51" s="1042"/>
    </row>
    <row r="52" spans="1:9" s="1024" customFormat="1" ht="75.75" customHeight="1">
      <c r="A52" s="1043" t="s">
        <v>359</v>
      </c>
      <c r="B52" s="1581" t="s">
        <v>820</v>
      </c>
      <c r="C52" s="1582"/>
      <c r="D52" s="1554" t="s">
        <v>821</v>
      </c>
      <c r="E52" s="1555"/>
      <c r="F52" s="1555"/>
      <c r="G52" s="1556"/>
      <c r="H52" s="1044" t="s">
        <v>822</v>
      </c>
      <c r="I52" s="1045"/>
    </row>
    <row r="53" spans="1:9" s="1024" customFormat="1" ht="20.25" customHeight="1">
      <c r="A53" s="1030" t="s">
        <v>785</v>
      </c>
      <c r="B53" s="1545" t="s">
        <v>786</v>
      </c>
      <c r="C53" s="1546"/>
      <c r="D53" s="1545"/>
      <c r="E53" s="1547"/>
      <c r="F53" s="1547"/>
      <c r="G53" s="1546"/>
      <c r="H53" s="1031"/>
      <c r="I53" s="1032"/>
    </row>
    <row r="54" spans="1:9" s="1024" customFormat="1" ht="16.5" customHeight="1">
      <c r="A54" s="1033" t="s">
        <v>785</v>
      </c>
      <c r="B54" s="1548" t="s">
        <v>787</v>
      </c>
      <c r="C54" s="1549"/>
      <c r="D54" s="1548" t="s">
        <v>788</v>
      </c>
      <c r="E54" s="1550"/>
      <c r="F54" s="1550"/>
      <c r="G54" s="1549"/>
      <c r="H54" s="1034"/>
      <c r="I54" s="1035"/>
    </row>
    <row r="55" spans="1:9" s="1024" customFormat="1" ht="30.75" customHeight="1">
      <c r="A55" s="1033" t="s">
        <v>785</v>
      </c>
      <c r="B55" s="1548" t="s">
        <v>789</v>
      </c>
      <c r="C55" s="1549"/>
      <c r="D55" s="1548" t="s">
        <v>790</v>
      </c>
      <c r="E55" s="1550"/>
      <c r="F55" s="1550"/>
      <c r="G55" s="1549"/>
      <c r="H55" s="1034"/>
      <c r="I55" s="1035"/>
    </row>
    <row r="56" spans="1:9" s="1024" customFormat="1" ht="12.75" customHeight="1">
      <c r="A56" s="1551" t="s">
        <v>785</v>
      </c>
      <c r="B56" s="1552" t="s">
        <v>791</v>
      </c>
      <c r="C56" s="1553"/>
      <c r="D56" s="1554" t="s">
        <v>792</v>
      </c>
      <c r="E56" s="1555"/>
      <c r="F56" s="1555"/>
      <c r="G56" s="1556"/>
      <c r="H56" s="1557"/>
      <c r="I56" s="1570"/>
    </row>
    <row r="57" spans="1:9" s="1024" customFormat="1" ht="121.5" customHeight="1">
      <c r="A57" s="1551"/>
      <c r="B57" s="1552"/>
      <c r="C57" s="1553"/>
      <c r="D57" s="1554"/>
      <c r="E57" s="1555"/>
      <c r="F57" s="1555"/>
      <c r="G57" s="1556"/>
      <c r="H57" s="1557"/>
      <c r="I57" s="1570"/>
    </row>
    <row r="58" spans="1:9" s="1024" customFormat="1" ht="120" customHeight="1">
      <c r="A58" s="1030" t="s">
        <v>785</v>
      </c>
      <c r="B58" s="1571" t="s">
        <v>793</v>
      </c>
      <c r="C58" s="1572"/>
      <c r="D58" s="1573" t="s">
        <v>794</v>
      </c>
      <c r="E58" s="1574"/>
      <c r="F58" s="1574"/>
      <c r="G58" s="1575"/>
      <c r="H58" s="1036"/>
      <c r="I58" s="1037"/>
    </row>
    <row r="59" spans="1:9" s="1024" customFormat="1" ht="22.5" customHeight="1">
      <c r="A59" s="1033" t="s">
        <v>785</v>
      </c>
      <c r="B59" s="1548" t="s">
        <v>795</v>
      </c>
      <c r="C59" s="1549"/>
      <c r="D59" s="1548" t="s">
        <v>796</v>
      </c>
      <c r="E59" s="1550"/>
      <c r="F59" s="1550"/>
      <c r="G59" s="1549"/>
      <c r="H59" s="1034"/>
      <c r="I59" s="1035"/>
    </row>
    <row r="60" spans="1:9" s="1024" customFormat="1" ht="44.25" customHeight="1">
      <c r="A60" s="1033" t="s">
        <v>785</v>
      </c>
      <c r="B60" s="1564" t="s">
        <v>797</v>
      </c>
      <c r="C60" s="1565"/>
      <c r="D60" s="1564"/>
      <c r="E60" s="1566"/>
      <c r="F60" s="1566"/>
      <c r="G60" s="1565"/>
      <c r="H60" s="1038" t="s">
        <v>823</v>
      </c>
      <c r="I60" s="1039"/>
    </row>
    <row r="61" spans="1:9" s="1024" customFormat="1" ht="15" customHeight="1">
      <c r="A61" s="1033" t="s">
        <v>785</v>
      </c>
      <c r="B61" s="1548" t="s">
        <v>799</v>
      </c>
      <c r="C61" s="1549"/>
      <c r="D61" s="1548" t="s">
        <v>824</v>
      </c>
      <c r="E61" s="1550"/>
      <c r="F61" s="1550"/>
      <c r="G61" s="1549"/>
      <c r="H61" s="1034"/>
      <c r="I61" s="1035"/>
    </row>
    <row r="62" spans="1:9" s="1024" customFormat="1" ht="15" customHeight="1">
      <c r="A62" s="1033" t="s">
        <v>785</v>
      </c>
      <c r="B62" s="1548" t="s">
        <v>801</v>
      </c>
      <c r="C62" s="1549"/>
      <c r="D62" s="1548" t="s">
        <v>825</v>
      </c>
      <c r="E62" s="1550"/>
      <c r="F62" s="1550"/>
      <c r="G62" s="1549"/>
      <c r="H62" s="1034"/>
      <c r="I62" s="1035"/>
    </row>
    <row r="63" spans="1:9" s="1024" customFormat="1" ht="15" customHeight="1">
      <c r="A63" s="1033" t="s">
        <v>785</v>
      </c>
      <c r="B63" s="1548" t="s">
        <v>803</v>
      </c>
      <c r="C63" s="1549"/>
      <c r="D63" s="1567" t="s">
        <v>826</v>
      </c>
      <c r="E63" s="1568"/>
      <c r="F63" s="1568"/>
      <c r="G63" s="1569"/>
      <c r="H63" s="1034"/>
      <c r="I63" s="1035"/>
    </row>
    <row r="64" spans="1:9" s="1024" customFormat="1" ht="15" customHeight="1">
      <c r="A64" s="1033" t="s">
        <v>785</v>
      </c>
      <c r="B64" s="1548" t="s">
        <v>805</v>
      </c>
      <c r="C64" s="1549"/>
      <c r="D64" s="1548" t="s">
        <v>827</v>
      </c>
      <c r="E64" s="1550"/>
      <c r="F64" s="1550"/>
      <c r="G64" s="1549"/>
      <c r="H64" s="1034"/>
      <c r="I64" s="1035"/>
    </row>
    <row r="65" spans="1:9" s="1024" customFormat="1" ht="15" customHeight="1">
      <c r="A65" s="1033" t="s">
        <v>785</v>
      </c>
      <c r="B65" s="1548" t="s">
        <v>807</v>
      </c>
      <c r="C65" s="1549"/>
      <c r="D65" s="1548" t="s">
        <v>828</v>
      </c>
      <c r="E65" s="1550"/>
      <c r="F65" s="1550"/>
      <c r="G65" s="1549"/>
      <c r="H65" s="1034"/>
      <c r="I65" s="1035"/>
    </row>
    <row r="66" spans="1:9" s="1024" customFormat="1" ht="15" customHeight="1">
      <c r="A66" s="1040" t="s">
        <v>785</v>
      </c>
      <c r="B66" s="1576" t="s">
        <v>809</v>
      </c>
      <c r="C66" s="1577"/>
      <c r="D66" s="1578" t="s">
        <v>829</v>
      </c>
      <c r="E66" s="1579"/>
      <c r="F66" s="1579"/>
      <c r="G66" s="1580"/>
      <c r="H66" s="1041"/>
      <c r="I66" s="1042"/>
    </row>
    <row r="67" spans="1:9" s="1024" customFormat="1" ht="69" customHeight="1">
      <c r="A67" s="1043" t="s">
        <v>360</v>
      </c>
      <c r="B67" s="1581" t="s">
        <v>830</v>
      </c>
      <c r="C67" s="1582"/>
      <c r="D67" s="1554" t="s">
        <v>831</v>
      </c>
      <c r="E67" s="1555"/>
      <c r="F67" s="1555"/>
      <c r="G67" s="1556"/>
      <c r="H67" s="1044" t="s">
        <v>832</v>
      </c>
      <c r="I67" s="1045"/>
    </row>
    <row r="68" spans="1:9" s="1024" customFormat="1" ht="18" customHeight="1">
      <c r="A68" s="1030" t="s">
        <v>785</v>
      </c>
      <c r="B68" s="1545" t="s">
        <v>786</v>
      </c>
      <c r="C68" s="1546"/>
      <c r="D68" s="1545"/>
      <c r="E68" s="1547"/>
      <c r="F68" s="1547"/>
      <c r="G68" s="1546"/>
      <c r="H68" s="1031"/>
      <c r="I68" s="1032"/>
    </row>
    <row r="69" spans="1:9" s="1024" customFormat="1" ht="22.5" customHeight="1">
      <c r="A69" s="1033" t="s">
        <v>785</v>
      </c>
      <c r="B69" s="1548" t="s">
        <v>787</v>
      </c>
      <c r="C69" s="1549"/>
      <c r="D69" s="1548" t="s">
        <v>788</v>
      </c>
      <c r="E69" s="1550"/>
      <c r="F69" s="1550"/>
      <c r="G69" s="1549"/>
      <c r="H69" s="1034"/>
      <c r="I69" s="1035"/>
    </row>
    <row r="70" spans="1:9" s="1024" customFormat="1" ht="28.5" customHeight="1">
      <c r="A70" s="1033" t="s">
        <v>785</v>
      </c>
      <c r="B70" s="1548" t="s">
        <v>789</v>
      </c>
      <c r="C70" s="1549"/>
      <c r="D70" s="1548" t="s">
        <v>790</v>
      </c>
      <c r="E70" s="1550"/>
      <c r="F70" s="1550"/>
      <c r="G70" s="1549"/>
      <c r="H70" s="1034"/>
      <c r="I70" s="1035"/>
    </row>
    <row r="71" spans="1:9" s="1024" customFormat="1" ht="132" customHeight="1">
      <c r="A71" s="1033" t="s">
        <v>785</v>
      </c>
      <c r="B71" s="1583" t="s">
        <v>791</v>
      </c>
      <c r="C71" s="1584"/>
      <c r="D71" s="1548" t="s">
        <v>792</v>
      </c>
      <c r="E71" s="1550"/>
      <c r="F71" s="1550"/>
      <c r="G71" s="1549"/>
      <c r="H71" s="1034"/>
      <c r="I71" s="1035"/>
    </row>
    <row r="72" spans="1:9" s="1024" customFormat="1" ht="123" customHeight="1">
      <c r="A72" s="1033" t="s">
        <v>785</v>
      </c>
      <c r="B72" s="1583" t="s">
        <v>793</v>
      </c>
      <c r="C72" s="1584"/>
      <c r="D72" s="1548" t="s">
        <v>794</v>
      </c>
      <c r="E72" s="1550"/>
      <c r="F72" s="1550"/>
      <c r="G72" s="1549"/>
      <c r="H72" s="1034"/>
      <c r="I72" s="1035"/>
    </row>
    <row r="73" spans="1:9" s="1024" customFormat="1" ht="15" customHeight="1">
      <c r="A73" s="1033" t="s">
        <v>785</v>
      </c>
      <c r="B73" s="1548" t="s">
        <v>795</v>
      </c>
      <c r="C73" s="1549"/>
      <c r="D73" s="1548" t="s">
        <v>796</v>
      </c>
      <c r="E73" s="1550"/>
      <c r="F73" s="1550"/>
      <c r="G73" s="1549"/>
      <c r="H73" s="1034"/>
      <c r="I73" s="1035"/>
    </row>
    <row r="74" spans="1:9" s="1024" customFormat="1" ht="26.25" customHeight="1">
      <c r="A74" s="1033" t="s">
        <v>785</v>
      </c>
      <c r="B74" s="1564" t="s">
        <v>797</v>
      </c>
      <c r="C74" s="1565"/>
      <c r="D74" s="1564"/>
      <c r="E74" s="1566"/>
      <c r="F74" s="1566"/>
      <c r="G74" s="1565"/>
      <c r="H74" s="1038" t="s">
        <v>833</v>
      </c>
      <c r="I74" s="1039"/>
    </row>
    <row r="75" spans="1:9" s="1024" customFormat="1" ht="16.5" customHeight="1">
      <c r="A75" s="1033" t="s">
        <v>785</v>
      </c>
      <c r="B75" s="1548" t="s">
        <v>834</v>
      </c>
      <c r="C75" s="1549"/>
      <c r="D75" s="1548" t="s">
        <v>835</v>
      </c>
      <c r="E75" s="1550"/>
      <c r="F75" s="1550"/>
      <c r="G75" s="1549"/>
      <c r="H75" s="1034"/>
      <c r="I75" s="1035"/>
    </row>
    <row r="76" spans="1:9" s="1024" customFormat="1" ht="16.5" customHeight="1">
      <c r="A76" s="1033" t="s">
        <v>785</v>
      </c>
      <c r="B76" s="1548" t="s">
        <v>836</v>
      </c>
      <c r="C76" s="1549"/>
      <c r="D76" s="1548" t="s">
        <v>837</v>
      </c>
      <c r="E76" s="1550"/>
      <c r="F76" s="1550"/>
      <c r="G76" s="1549"/>
      <c r="H76" s="1034"/>
      <c r="I76" s="1035"/>
    </row>
    <row r="77" spans="1:9" s="1024" customFormat="1" ht="16.5" customHeight="1">
      <c r="A77" s="1033" t="s">
        <v>785</v>
      </c>
      <c r="B77" s="1548" t="s">
        <v>838</v>
      </c>
      <c r="C77" s="1549"/>
      <c r="D77" s="1548" t="s">
        <v>835</v>
      </c>
      <c r="E77" s="1550"/>
      <c r="F77" s="1550"/>
      <c r="G77" s="1549"/>
      <c r="H77" s="1034"/>
      <c r="I77" s="1035"/>
    </row>
    <row r="78" spans="1:9" s="1024" customFormat="1" ht="16.5" customHeight="1">
      <c r="A78" s="1033" t="s">
        <v>785</v>
      </c>
      <c r="B78" s="1548" t="s">
        <v>839</v>
      </c>
      <c r="C78" s="1549"/>
      <c r="D78" s="1548" t="s">
        <v>835</v>
      </c>
      <c r="E78" s="1550"/>
      <c r="F78" s="1550"/>
      <c r="G78" s="1549"/>
      <c r="H78" s="1034"/>
      <c r="I78" s="1035"/>
    </row>
    <row r="79" spans="1:9" s="1024" customFormat="1" ht="27" customHeight="1">
      <c r="A79" s="1040" t="s">
        <v>785</v>
      </c>
      <c r="B79" s="1576" t="s">
        <v>840</v>
      </c>
      <c r="C79" s="1577"/>
      <c r="D79" s="1578" t="s">
        <v>841</v>
      </c>
      <c r="E79" s="1579"/>
      <c r="F79" s="1579"/>
      <c r="G79" s="1580"/>
      <c r="H79" s="1041"/>
      <c r="I79" s="1042"/>
    </row>
    <row r="80" spans="1:9" s="1024" customFormat="1" ht="107.25" customHeight="1">
      <c r="A80" s="1043" t="s">
        <v>842</v>
      </c>
      <c r="B80" s="1581" t="s">
        <v>843</v>
      </c>
      <c r="C80" s="1582"/>
      <c r="D80" s="1554" t="s">
        <v>844</v>
      </c>
      <c r="E80" s="1555"/>
      <c r="F80" s="1555"/>
      <c r="G80" s="1556"/>
      <c r="H80" s="1044" t="s">
        <v>845</v>
      </c>
      <c r="I80" s="1045"/>
    </row>
    <row r="81" spans="1:9" s="1024" customFormat="1" ht="20.25" customHeight="1">
      <c r="A81" s="1030" t="s">
        <v>785</v>
      </c>
      <c r="B81" s="1545" t="s">
        <v>786</v>
      </c>
      <c r="C81" s="1546"/>
      <c r="D81" s="1545"/>
      <c r="E81" s="1547"/>
      <c r="F81" s="1547"/>
      <c r="G81" s="1546"/>
      <c r="H81" s="1031"/>
      <c r="I81" s="1032"/>
    </row>
    <row r="82" spans="1:9" s="1024" customFormat="1" ht="21" customHeight="1">
      <c r="A82" s="1033" t="s">
        <v>785</v>
      </c>
      <c r="B82" s="1548" t="s">
        <v>787</v>
      </c>
      <c r="C82" s="1549"/>
      <c r="D82" s="1548" t="s">
        <v>788</v>
      </c>
      <c r="E82" s="1550"/>
      <c r="F82" s="1550"/>
      <c r="G82" s="1549"/>
      <c r="H82" s="1034"/>
      <c r="I82" s="1035"/>
    </row>
    <row r="83" spans="1:9" s="1024" customFormat="1" ht="32.25" customHeight="1">
      <c r="A83" s="1033" t="s">
        <v>785</v>
      </c>
      <c r="B83" s="1548" t="s">
        <v>789</v>
      </c>
      <c r="C83" s="1549"/>
      <c r="D83" s="1548" t="s">
        <v>790</v>
      </c>
      <c r="E83" s="1550"/>
      <c r="F83" s="1550"/>
      <c r="G83" s="1549"/>
      <c r="H83" s="1034"/>
      <c r="I83" s="1035"/>
    </row>
    <row r="84" spans="1:9" s="1024" customFormat="1" ht="12.75" customHeight="1">
      <c r="A84" s="1551" t="s">
        <v>785</v>
      </c>
      <c r="B84" s="1552" t="s">
        <v>791</v>
      </c>
      <c r="C84" s="1553"/>
      <c r="D84" s="1554" t="s">
        <v>792</v>
      </c>
      <c r="E84" s="1555"/>
      <c r="F84" s="1555"/>
      <c r="G84" s="1556"/>
      <c r="H84" s="1557"/>
      <c r="I84" s="1570"/>
    </row>
    <row r="85" spans="1:9" s="1024" customFormat="1" ht="120.75" customHeight="1">
      <c r="A85" s="1551"/>
      <c r="B85" s="1552"/>
      <c r="C85" s="1553"/>
      <c r="D85" s="1554"/>
      <c r="E85" s="1555"/>
      <c r="F85" s="1555"/>
      <c r="G85" s="1556"/>
      <c r="H85" s="1557"/>
      <c r="I85" s="1570"/>
    </row>
    <row r="86" spans="1:9" s="1024" customFormat="1" ht="116.25" customHeight="1">
      <c r="A86" s="1030" t="s">
        <v>785</v>
      </c>
      <c r="B86" s="1571" t="s">
        <v>793</v>
      </c>
      <c r="C86" s="1572"/>
      <c r="D86" s="1573" t="s">
        <v>794</v>
      </c>
      <c r="E86" s="1574"/>
      <c r="F86" s="1574"/>
      <c r="G86" s="1575"/>
      <c r="H86" s="1036"/>
      <c r="I86" s="1037"/>
    </row>
    <row r="87" spans="1:9" s="1024" customFormat="1" ht="24.75" customHeight="1">
      <c r="A87" s="1033" t="s">
        <v>785</v>
      </c>
      <c r="B87" s="1548" t="s">
        <v>795</v>
      </c>
      <c r="C87" s="1549"/>
      <c r="D87" s="1548" t="s">
        <v>796</v>
      </c>
      <c r="E87" s="1550"/>
      <c r="F87" s="1550"/>
      <c r="G87" s="1549"/>
      <c r="H87" s="1034"/>
      <c r="I87" s="1035"/>
    </row>
    <row r="88" spans="1:9" s="1024" customFormat="1" ht="49.5" customHeight="1">
      <c r="A88" s="1033" t="s">
        <v>785</v>
      </c>
      <c r="B88" s="1564" t="s">
        <v>797</v>
      </c>
      <c r="C88" s="1565"/>
      <c r="D88" s="1564"/>
      <c r="E88" s="1566"/>
      <c r="F88" s="1566"/>
      <c r="G88" s="1565"/>
      <c r="H88" s="1038" t="s">
        <v>823</v>
      </c>
      <c r="I88" s="1039"/>
    </row>
    <row r="89" spans="1:9" s="1024" customFormat="1" ht="15.75" customHeight="1">
      <c r="A89" s="1033" t="s">
        <v>785</v>
      </c>
      <c r="B89" s="1548" t="s">
        <v>799</v>
      </c>
      <c r="C89" s="1549"/>
      <c r="D89" s="1548" t="s">
        <v>846</v>
      </c>
      <c r="E89" s="1550"/>
      <c r="F89" s="1550"/>
      <c r="G89" s="1549"/>
      <c r="H89" s="1034"/>
      <c r="I89" s="1035"/>
    </row>
    <row r="90" spans="1:9" s="1024" customFormat="1" ht="15.75" customHeight="1">
      <c r="A90" s="1033" t="s">
        <v>785</v>
      </c>
      <c r="B90" s="1548" t="s">
        <v>801</v>
      </c>
      <c r="C90" s="1549"/>
      <c r="D90" s="1548" t="s">
        <v>847</v>
      </c>
      <c r="E90" s="1550"/>
      <c r="F90" s="1550"/>
      <c r="G90" s="1549"/>
      <c r="H90" s="1034"/>
      <c r="I90" s="1035"/>
    </row>
    <row r="91" spans="1:9" s="1024" customFormat="1" ht="15.75" customHeight="1">
      <c r="A91" s="1033" t="s">
        <v>785</v>
      </c>
      <c r="B91" s="1548" t="s">
        <v>803</v>
      </c>
      <c r="C91" s="1549"/>
      <c r="D91" s="1567" t="s">
        <v>848</v>
      </c>
      <c r="E91" s="1568"/>
      <c r="F91" s="1568"/>
      <c r="G91" s="1569"/>
      <c r="H91" s="1034"/>
      <c r="I91" s="1035"/>
    </row>
    <row r="92" spans="1:9" s="1024" customFormat="1" ht="15.75" customHeight="1">
      <c r="A92" s="1033" t="s">
        <v>785</v>
      </c>
      <c r="B92" s="1548" t="s">
        <v>805</v>
      </c>
      <c r="C92" s="1549"/>
      <c r="D92" s="1548" t="s">
        <v>849</v>
      </c>
      <c r="E92" s="1550"/>
      <c r="F92" s="1550"/>
      <c r="G92" s="1549"/>
      <c r="H92" s="1034"/>
      <c r="I92" s="1035"/>
    </row>
    <row r="93" spans="1:9" s="1024" customFormat="1" ht="15.75" customHeight="1">
      <c r="A93" s="1033" t="s">
        <v>785</v>
      </c>
      <c r="B93" s="1548" t="s">
        <v>807</v>
      </c>
      <c r="C93" s="1549"/>
      <c r="D93" s="1548" t="s">
        <v>850</v>
      </c>
      <c r="E93" s="1550"/>
      <c r="F93" s="1550"/>
      <c r="G93" s="1549"/>
      <c r="H93" s="1034"/>
      <c r="I93" s="1035"/>
    </row>
    <row r="94" spans="1:9" s="1024" customFormat="1" ht="15.75" customHeight="1">
      <c r="A94" s="1040" t="s">
        <v>785</v>
      </c>
      <c r="B94" s="1576" t="s">
        <v>809</v>
      </c>
      <c r="C94" s="1577"/>
      <c r="D94" s="1578" t="s">
        <v>851</v>
      </c>
      <c r="E94" s="1579"/>
      <c r="F94" s="1579"/>
      <c r="G94" s="1580"/>
      <c r="H94" s="1041"/>
      <c r="I94" s="1042"/>
    </row>
    <row r="95" spans="1:9" s="1024" customFormat="1" ht="89.25" customHeight="1">
      <c r="A95" s="1043" t="s">
        <v>524</v>
      </c>
      <c r="B95" s="1581" t="s">
        <v>852</v>
      </c>
      <c r="C95" s="1582"/>
      <c r="D95" s="1554" t="s">
        <v>853</v>
      </c>
      <c r="E95" s="1555"/>
      <c r="F95" s="1555"/>
      <c r="G95" s="1556"/>
      <c r="H95" s="1044" t="s">
        <v>854</v>
      </c>
      <c r="I95" s="1045"/>
    </row>
    <row r="96" spans="1:9" s="1024" customFormat="1" ht="23.25" customHeight="1">
      <c r="A96" s="1030" t="s">
        <v>785</v>
      </c>
      <c r="B96" s="1545" t="s">
        <v>786</v>
      </c>
      <c r="C96" s="1546"/>
      <c r="D96" s="1545"/>
      <c r="E96" s="1547"/>
      <c r="F96" s="1547"/>
      <c r="G96" s="1546"/>
      <c r="H96" s="1031"/>
      <c r="I96" s="1032"/>
    </row>
    <row r="97" spans="1:22" s="1024" customFormat="1" ht="23.25" customHeight="1">
      <c r="A97" s="1033" t="s">
        <v>785</v>
      </c>
      <c r="B97" s="1548" t="s">
        <v>787</v>
      </c>
      <c r="C97" s="1549"/>
      <c r="D97" s="1548" t="s">
        <v>855</v>
      </c>
      <c r="E97" s="1550"/>
      <c r="F97" s="1550"/>
      <c r="G97" s="1549"/>
      <c r="H97" s="1034"/>
      <c r="I97" s="1035"/>
    </row>
    <row r="98" spans="1:22" s="1024" customFormat="1" ht="30.75" customHeight="1">
      <c r="A98" s="1033" t="s">
        <v>785</v>
      </c>
      <c r="B98" s="1548" t="s">
        <v>789</v>
      </c>
      <c r="C98" s="1549"/>
      <c r="D98" s="1548" t="s">
        <v>790</v>
      </c>
      <c r="E98" s="1550"/>
      <c r="F98" s="1550"/>
      <c r="G98" s="1549"/>
      <c r="H98" s="1034"/>
      <c r="I98" s="1035"/>
    </row>
    <row r="99" spans="1:22" s="1024" customFormat="1" ht="129.75" customHeight="1">
      <c r="A99" s="1033" t="s">
        <v>785</v>
      </c>
      <c r="B99" s="1583" t="s">
        <v>791</v>
      </c>
      <c r="C99" s="1584"/>
      <c r="D99" s="1548" t="s">
        <v>792</v>
      </c>
      <c r="E99" s="1550"/>
      <c r="F99" s="1550"/>
      <c r="G99" s="1549"/>
      <c r="H99" s="1034"/>
      <c r="I99" s="1035"/>
    </row>
    <row r="100" spans="1:22" s="1046" customFormat="1" ht="120" customHeight="1">
      <c r="A100" s="1033" t="s">
        <v>785</v>
      </c>
      <c r="B100" s="1583" t="s">
        <v>793</v>
      </c>
      <c r="C100" s="1584"/>
      <c r="D100" s="1548" t="s">
        <v>794</v>
      </c>
      <c r="E100" s="1550"/>
      <c r="F100" s="1550"/>
      <c r="G100" s="1549"/>
      <c r="H100" s="1034"/>
      <c r="I100" s="1035"/>
    </row>
    <row r="101" spans="1:22" s="1024" customFormat="1" ht="24.75" customHeight="1">
      <c r="A101" s="1033" t="s">
        <v>785</v>
      </c>
      <c r="B101" s="1589" t="s">
        <v>795</v>
      </c>
      <c r="C101" s="1590"/>
      <c r="D101" s="1589" t="s">
        <v>796</v>
      </c>
      <c r="E101" s="1591"/>
      <c r="F101" s="1591"/>
      <c r="G101" s="1590"/>
      <c r="H101" s="1047"/>
      <c r="I101" s="1048"/>
    </row>
    <row r="102" spans="1:22" s="1024" customFormat="1" ht="27.75" customHeight="1">
      <c r="A102" s="1033" t="s">
        <v>785</v>
      </c>
      <c r="B102" s="1564" t="s">
        <v>797</v>
      </c>
      <c r="C102" s="1565"/>
      <c r="D102" s="1564"/>
      <c r="E102" s="1566"/>
      <c r="F102" s="1566"/>
      <c r="G102" s="1565"/>
      <c r="H102" s="1038" t="s">
        <v>856</v>
      </c>
      <c r="I102" s="1039"/>
    </row>
    <row r="103" spans="1:22" s="1024" customFormat="1" ht="15.75" customHeight="1">
      <c r="A103" s="1049" t="s">
        <v>785</v>
      </c>
      <c r="B103" s="1589" t="s">
        <v>857</v>
      </c>
      <c r="C103" s="1590"/>
      <c r="D103" s="1592" t="s">
        <v>858</v>
      </c>
      <c r="E103" s="1593"/>
      <c r="F103" s="1593"/>
      <c r="G103" s="1594"/>
      <c r="H103" s="1047"/>
      <c r="I103" s="1048"/>
    </row>
    <row r="104" spans="1:22" s="1024" customFormat="1" ht="15.75" customHeight="1">
      <c r="A104" s="1049" t="s">
        <v>785</v>
      </c>
      <c r="B104" s="1589" t="s">
        <v>859</v>
      </c>
      <c r="C104" s="1590"/>
      <c r="D104" s="1589" t="s">
        <v>860</v>
      </c>
      <c r="E104" s="1591"/>
      <c r="F104" s="1591"/>
      <c r="G104" s="1590"/>
      <c r="H104" s="1047"/>
      <c r="I104" s="1048"/>
    </row>
    <row r="105" spans="1:22" s="1024" customFormat="1" ht="15.75" customHeight="1">
      <c r="A105" s="1049" t="s">
        <v>785</v>
      </c>
      <c r="B105" s="1589" t="s">
        <v>861</v>
      </c>
      <c r="C105" s="1590"/>
      <c r="D105" s="1592" t="s">
        <v>862</v>
      </c>
      <c r="E105" s="1593"/>
      <c r="F105" s="1593"/>
      <c r="G105" s="1594"/>
      <c r="H105" s="1047"/>
      <c r="I105" s="1048"/>
    </row>
    <row r="106" spans="1:22" s="1024" customFormat="1" ht="15.75" customHeight="1">
      <c r="A106" s="1050" t="s">
        <v>785</v>
      </c>
      <c r="B106" s="1595" t="s">
        <v>863</v>
      </c>
      <c r="C106" s="1596"/>
      <c r="D106" s="1597" t="s">
        <v>864</v>
      </c>
      <c r="E106" s="1598"/>
      <c r="F106" s="1598"/>
      <c r="G106" s="1599"/>
      <c r="H106" s="1051"/>
      <c r="I106" s="1052"/>
    </row>
    <row r="107" spans="1:22" s="1024" customFormat="1" ht="17.25" customHeight="1">
      <c r="A107" s="1050" t="s">
        <v>865</v>
      </c>
      <c r="B107" s="1586" t="s">
        <v>866</v>
      </c>
      <c r="C107" s="1587"/>
      <c r="D107" s="1586"/>
      <c r="E107" s="1588"/>
      <c r="F107" s="1588"/>
      <c r="G107" s="1587"/>
      <c r="H107" s="1053"/>
      <c r="I107" s="1056"/>
    </row>
    <row r="108" spans="1:22" s="940" customFormat="1" ht="22.5" customHeight="1">
      <c r="A108" s="974"/>
      <c r="B108" s="1558" t="s">
        <v>716</v>
      </c>
      <c r="C108" s="1559"/>
      <c r="D108" s="1559"/>
      <c r="E108" s="1559"/>
      <c r="F108" s="1560"/>
      <c r="G108" s="975">
        <v>1</v>
      </c>
      <c r="H108" s="976"/>
      <c r="I108" s="976">
        <f>ROUND(I107*$G$108,0)</f>
        <v>0</v>
      </c>
      <c r="J108" s="904"/>
    </row>
    <row r="109" spans="1:22" s="83" customFormat="1">
      <c r="A109" s="908"/>
      <c r="B109" s="1530" t="s">
        <v>2</v>
      </c>
      <c r="C109" s="1531"/>
      <c r="D109" s="1531"/>
      <c r="E109" s="1531"/>
      <c r="F109" s="1532"/>
      <c r="G109" s="907"/>
      <c r="H109" s="977"/>
      <c r="I109" s="977">
        <f>I108*0.2</f>
        <v>0</v>
      </c>
      <c r="J109" s="904"/>
    </row>
    <row r="110" spans="1:22" s="83" customFormat="1">
      <c r="A110" s="908"/>
      <c r="B110" s="1530" t="s">
        <v>735</v>
      </c>
      <c r="C110" s="1531"/>
      <c r="D110" s="1531"/>
      <c r="E110" s="1531"/>
      <c r="F110" s="1532"/>
      <c r="G110" s="907"/>
      <c r="H110" s="977"/>
      <c r="I110" s="977">
        <f t="shared" ref="I110" si="0">I108+I109</f>
        <v>0</v>
      </c>
      <c r="J110" s="904"/>
      <c r="K110" s="905"/>
      <c r="L110" s="905"/>
      <c r="M110" s="905"/>
      <c r="N110" s="905"/>
      <c r="O110" s="905"/>
      <c r="P110" s="905"/>
      <c r="Q110" s="905"/>
      <c r="R110" s="905"/>
      <c r="S110" s="905"/>
      <c r="T110" s="905"/>
      <c r="U110" s="905"/>
      <c r="V110" s="905"/>
    </row>
    <row r="111" spans="1:22">
      <c r="A111" s="858"/>
      <c r="B111" s="878"/>
      <c r="C111" s="858"/>
      <c r="D111" s="859"/>
      <c r="E111" s="860"/>
      <c r="F111" s="858"/>
      <c r="G111" s="861"/>
      <c r="H111" s="862"/>
      <c r="I111" s="862"/>
      <c r="J111" s="858"/>
      <c r="K111" s="862"/>
      <c r="L111" s="862"/>
      <c r="M111" s="862"/>
      <c r="N111" s="862"/>
      <c r="O111" s="862"/>
      <c r="P111" s="862"/>
      <c r="Q111" s="862"/>
      <c r="R111" s="862"/>
      <c r="S111" s="863"/>
      <c r="T111" s="864"/>
      <c r="U111" s="864"/>
      <c r="V111" s="864"/>
    </row>
    <row r="112" spans="1:22">
      <c r="A112" s="858"/>
      <c r="B112" s="878"/>
      <c r="C112" s="858"/>
      <c r="D112" s="879"/>
      <c r="E112" s="860"/>
      <c r="F112" s="1529"/>
      <c r="G112" s="1529"/>
      <c r="H112" s="862"/>
      <c r="I112" s="862"/>
      <c r="J112" s="862"/>
      <c r="K112" s="862"/>
      <c r="L112" s="862"/>
      <c r="M112" s="862"/>
      <c r="N112" s="862"/>
      <c r="O112" s="862"/>
      <c r="P112" s="862"/>
      <c r="Q112" s="862"/>
      <c r="R112" s="862"/>
      <c r="S112" s="863"/>
      <c r="T112" s="864"/>
      <c r="U112" s="864"/>
      <c r="V112" s="864"/>
    </row>
    <row r="113" spans="1:22">
      <c r="A113" s="880"/>
      <c r="B113" s="881"/>
      <c r="C113" s="880"/>
      <c r="D113" s="882"/>
      <c r="E113" s="883"/>
      <c r="F113" s="880"/>
      <c r="G113" s="884"/>
      <c r="H113" s="885"/>
      <c r="I113" s="880"/>
      <c r="J113" s="886"/>
      <c r="K113" s="887"/>
      <c r="L113" s="888"/>
      <c r="M113" s="863"/>
      <c r="N113" s="862"/>
      <c r="O113" s="862"/>
      <c r="P113" s="862"/>
      <c r="Q113" s="880"/>
      <c r="R113" s="880"/>
      <c r="S113" s="880"/>
      <c r="T113" s="880"/>
      <c r="U113" s="880"/>
      <c r="V113" s="880"/>
    </row>
    <row r="114" spans="1:22">
      <c r="A114" s="858"/>
      <c r="B114" s="845"/>
      <c r="C114" s="848" t="s">
        <v>674</v>
      </c>
      <c r="E114" s="860"/>
      <c r="F114" s="861"/>
      <c r="G114" s="782"/>
      <c r="H114" s="848" t="s">
        <v>675</v>
      </c>
      <c r="I114" s="862"/>
      <c r="J114" s="862"/>
      <c r="K114" s="862"/>
      <c r="L114" s="862"/>
      <c r="M114" s="862"/>
      <c r="N114" s="862"/>
      <c r="O114" s="862"/>
      <c r="P114" s="862"/>
      <c r="Q114" s="862"/>
      <c r="R114" s="862"/>
      <c r="S114" s="863"/>
      <c r="T114" s="864"/>
      <c r="U114" s="864"/>
      <c r="V114" s="864"/>
    </row>
    <row r="115" spans="1:22">
      <c r="A115" s="858"/>
      <c r="B115" s="878"/>
      <c r="C115" s="848"/>
      <c r="E115" s="860"/>
      <c r="F115" s="858"/>
      <c r="G115" s="861"/>
      <c r="H115" s="848"/>
      <c r="I115" s="862"/>
      <c r="J115" s="862"/>
      <c r="K115" s="862"/>
      <c r="L115" s="862"/>
      <c r="M115" s="862"/>
      <c r="N115" s="862"/>
      <c r="O115" s="862"/>
      <c r="P115" s="862"/>
      <c r="Q115" s="862"/>
      <c r="R115" s="862"/>
      <c r="S115" s="863"/>
      <c r="T115" s="864"/>
      <c r="U115" s="864"/>
      <c r="V115" s="864"/>
    </row>
    <row r="116" spans="1:22">
      <c r="A116" s="844"/>
      <c r="B116" s="865"/>
      <c r="C116" s="849" t="s">
        <v>755</v>
      </c>
      <c r="E116" s="844"/>
      <c r="F116" s="844"/>
      <c r="G116" s="783"/>
      <c r="H116" s="849" t="s">
        <v>756</v>
      </c>
      <c r="I116" s="846"/>
      <c r="J116" s="844"/>
      <c r="K116" s="844"/>
      <c r="L116" s="844"/>
      <c r="M116" s="844"/>
      <c r="N116" s="844"/>
      <c r="O116" s="844"/>
      <c r="P116" s="844"/>
      <c r="Q116" s="844"/>
      <c r="R116" s="844"/>
      <c r="S116" s="844"/>
      <c r="T116" s="844"/>
      <c r="U116" s="844"/>
      <c r="V116" s="844"/>
    </row>
  </sheetData>
  <mergeCells count="191">
    <mergeCell ref="B107:C107"/>
    <mergeCell ref="D107:G107"/>
    <mergeCell ref="B104:C104"/>
    <mergeCell ref="D104:G104"/>
    <mergeCell ref="B105:C105"/>
    <mergeCell ref="D105:G105"/>
    <mergeCell ref="B106:C106"/>
    <mergeCell ref="D106:G106"/>
    <mergeCell ref="B101:C101"/>
    <mergeCell ref="D101:G101"/>
    <mergeCell ref="B102:C102"/>
    <mergeCell ref="D102:G102"/>
    <mergeCell ref="B103:C103"/>
    <mergeCell ref="D103:G103"/>
    <mergeCell ref="B98:C98"/>
    <mergeCell ref="D98:G98"/>
    <mergeCell ref="B99:C99"/>
    <mergeCell ref="D99:G99"/>
    <mergeCell ref="B100:C100"/>
    <mergeCell ref="D100:G100"/>
    <mergeCell ref="B95:C95"/>
    <mergeCell ref="D95:G95"/>
    <mergeCell ref="B96:C96"/>
    <mergeCell ref="D96:G96"/>
    <mergeCell ref="B97:C97"/>
    <mergeCell ref="D97:G97"/>
    <mergeCell ref="B92:C92"/>
    <mergeCell ref="D92:G92"/>
    <mergeCell ref="B93:C93"/>
    <mergeCell ref="D93:G93"/>
    <mergeCell ref="B94:C94"/>
    <mergeCell ref="D94:G94"/>
    <mergeCell ref="B89:C89"/>
    <mergeCell ref="D89:G89"/>
    <mergeCell ref="B90:C90"/>
    <mergeCell ref="D90:G90"/>
    <mergeCell ref="B91:C91"/>
    <mergeCell ref="D91:G91"/>
    <mergeCell ref="B86:C86"/>
    <mergeCell ref="D86:G86"/>
    <mergeCell ref="B87:C87"/>
    <mergeCell ref="D87:G87"/>
    <mergeCell ref="B88:C88"/>
    <mergeCell ref="D88:G88"/>
    <mergeCell ref="A84:A85"/>
    <mergeCell ref="B84:C85"/>
    <mergeCell ref="D84:G85"/>
    <mergeCell ref="H84:H85"/>
    <mergeCell ref="I84:I85"/>
    <mergeCell ref="B81:C81"/>
    <mergeCell ref="D81:G81"/>
    <mergeCell ref="B82:C82"/>
    <mergeCell ref="D82:G82"/>
    <mergeCell ref="B83:C83"/>
    <mergeCell ref="D83:G83"/>
    <mergeCell ref="B78:C78"/>
    <mergeCell ref="D78:G78"/>
    <mergeCell ref="B79:C79"/>
    <mergeCell ref="D79:G79"/>
    <mergeCell ref="B80:C80"/>
    <mergeCell ref="D80:G80"/>
    <mergeCell ref="B75:C75"/>
    <mergeCell ref="D75:G75"/>
    <mergeCell ref="B76:C76"/>
    <mergeCell ref="D76:G76"/>
    <mergeCell ref="B77:C77"/>
    <mergeCell ref="D77:G77"/>
    <mergeCell ref="B72:C72"/>
    <mergeCell ref="D72:G72"/>
    <mergeCell ref="B73:C73"/>
    <mergeCell ref="D73:G73"/>
    <mergeCell ref="B74:C74"/>
    <mergeCell ref="D74:G74"/>
    <mergeCell ref="B69:C69"/>
    <mergeCell ref="D69:G69"/>
    <mergeCell ref="B70:C70"/>
    <mergeCell ref="D70:G70"/>
    <mergeCell ref="B71:C71"/>
    <mergeCell ref="D71:G71"/>
    <mergeCell ref="B66:C66"/>
    <mergeCell ref="D66:G66"/>
    <mergeCell ref="B67:C67"/>
    <mergeCell ref="D67:G67"/>
    <mergeCell ref="B68:C68"/>
    <mergeCell ref="D68:G68"/>
    <mergeCell ref="B63:C63"/>
    <mergeCell ref="D63:G63"/>
    <mergeCell ref="B64:C64"/>
    <mergeCell ref="D64:G64"/>
    <mergeCell ref="B65:C65"/>
    <mergeCell ref="D65:G65"/>
    <mergeCell ref="B60:C60"/>
    <mergeCell ref="D60:G60"/>
    <mergeCell ref="B61:C61"/>
    <mergeCell ref="D61:G61"/>
    <mergeCell ref="B62:C62"/>
    <mergeCell ref="D62:G62"/>
    <mergeCell ref="H56:H57"/>
    <mergeCell ref="I56:I57"/>
    <mergeCell ref="B58:C58"/>
    <mergeCell ref="D58:G58"/>
    <mergeCell ref="B59:C59"/>
    <mergeCell ref="D59:G59"/>
    <mergeCell ref="B55:C55"/>
    <mergeCell ref="D55:G55"/>
    <mergeCell ref="A56:A57"/>
    <mergeCell ref="B56:C57"/>
    <mergeCell ref="D56:G57"/>
    <mergeCell ref="B52:C52"/>
    <mergeCell ref="D52:G52"/>
    <mergeCell ref="B53:C53"/>
    <mergeCell ref="D53:G53"/>
    <mergeCell ref="B54:C54"/>
    <mergeCell ref="D54:G54"/>
    <mergeCell ref="B49:C49"/>
    <mergeCell ref="D49:G49"/>
    <mergeCell ref="B50:C50"/>
    <mergeCell ref="D50:G50"/>
    <mergeCell ref="B51:C51"/>
    <mergeCell ref="D51:G51"/>
    <mergeCell ref="B46:C46"/>
    <mergeCell ref="D46:G46"/>
    <mergeCell ref="B47:C47"/>
    <mergeCell ref="D47:G47"/>
    <mergeCell ref="B48:C48"/>
    <mergeCell ref="D48:G48"/>
    <mergeCell ref="H42:H43"/>
    <mergeCell ref="I42:I43"/>
    <mergeCell ref="B44:C44"/>
    <mergeCell ref="D44:G44"/>
    <mergeCell ref="B45:C45"/>
    <mergeCell ref="D45:G45"/>
    <mergeCell ref="B41:C41"/>
    <mergeCell ref="D41:G41"/>
    <mergeCell ref="A42:A43"/>
    <mergeCell ref="B42:C43"/>
    <mergeCell ref="D42:G43"/>
    <mergeCell ref="H36:H37"/>
    <mergeCell ref="I36:I37"/>
    <mergeCell ref="B38:C38"/>
    <mergeCell ref="D38:G38"/>
    <mergeCell ref="B39:C39"/>
    <mergeCell ref="D39:G39"/>
    <mergeCell ref="B36:C37"/>
    <mergeCell ref="D36:G37"/>
    <mergeCell ref="B32:C32"/>
    <mergeCell ref="D32:G32"/>
    <mergeCell ref="B33:C33"/>
    <mergeCell ref="D33:G33"/>
    <mergeCell ref="B34:C34"/>
    <mergeCell ref="D34:G34"/>
    <mergeCell ref="B40:C40"/>
    <mergeCell ref="D40:G40"/>
    <mergeCell ref="A12:I12"/>
    <mergeCell ref="A13:I13"/>
    <mergeCell ref="A14:I14"/>
    <mergeCell ref="B29:C29"/>
    <mergeCell ref="D29:G29"/>
    <mergeCell ref="B30:C30"/>
    <mergeCell ref="D30:G30"/>
    <mergeCell ref="B31:C31"/>
    <mergeCell ref="D31:G31"/>
    <mergeCell ref="I25:I26"/>
    <mergeCell ref="B27:C27"/>
    <mergeCell ref="D27:G27"/>
    <mergeCell ref="B28:C28"/>
    <mergeCell ref="D28:G28"/>
    <mergeCell ref="F112:G112"/>
    <mergeCell ref="B110:F110"/>
    <mergeCell ref="B109:F109"/>
    <mergeCell ref="A15:I15"/>
    <mergeCell ref="B19:C19"/>
    <mergeCell ref="D19:G19"/>
    <mergeCell ref="B20:C20"/>
    <mergeCell ref="D20:G20"/>
    <mergeCell ref="B21:C21"/>
    <mergeCell ref="D21:G21"/>
    <mergeCell ref="B22:C22"/>
    <mergeCell ref="D22:G22"/>
    <mergeCell ref="B23:C23"/>
    <mergeCell ref="D23:G23"/>
    <mergeCell ref="B24:C24"/>
    <mergeCell ref="D24:G24"/>
    <mergeCell ref="A25:A26"/>
    <mergeCell ref="B25:C26"/>
    <mergeCell ref="D25:G26"/>
    <mergeCell ref="H25:H26"/>
    <mergeCell ref="B108:F108"/>
    <mergeCell ref="B35:C35"/>
    <mergeCell ref="D35:G35"/>
    <mergeCell ref="A36:A37"/>
  </mergeCells>
  <printOptions horizontalCentered="1"/>
  <pageMargins left="0.78740157480314965" right="0.70866141732283472" top="0.74803149606299213" bottom="0.74803149606299213" header="0.31496062992125984" footer="0.31496062992125984"/>
  <pageSetup paperSize="9" scale="55" fitToHeight="1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08"/>
  <sheetViews>
    <sheetView view="pageBreakPreview" zoomScale="90" zoomScaleNormal="100" zoomScaleSheetLayoutView="90" workbookViewId="0">
      <selection activeCell="I101" sqref="I101"/>
    </sheetView>
  </sheetViews>
  <sheetFormatPr defaultRowHeight="15"/>
  <cols>
    <col min="1" max="1" width="5.140625" customWidth="1"/>
    <col min="3" max="3" width="27.28515625" customWidth="1"/>
    <col min="6" max="6" width="27.5703125" customWidth="1"/>
    <col min="7" max="7" width="15.85546875" customWidth="1"/>
    <col min="8" max="8" width="23.140625" customWidth="1"/>
    <col min="9" max="9" width="14" customWidth="1"/>
  </cols>
  <sheetData>
    <row r="1" spans="1:22">
      <c r="A1" s="910"/>
      <c r="B1" s="910"/>
      <c r="C1" s="910"/>
      <c r="D1" s="910"/>
      <c r="E1" s="910"/>
      <c r="F1" s="910"/>
      <c r="G1" s="903"/>
      <c r="H1" s="914"/>
      <c r="I1" s="740" t="s">
        <v>713</v>
      </c>
      <c r="J1" s="891"/>
      <c r="K1" s="891"/>
      <c r="L1" s="891"/>
      <c r="M1" s="891"/>
      <c r="N1" s="891"/>
      <c r="O1" s="891"/>
      <c r="P1" s="891"/>
      <c r="Q1" s="891"/>
      <c r="R1" s="891"/>
    </row>
    <row r="2" spans="1:22">
      <c r="A2" s="910"/>
      <c r="B2" s="910"/>
      <c r="C2" s="910"/>
      <c r="D2" s="910"/>
      <c r="E2" s="910"/>
      <c r="F2" s="910"/>
      <c r="G2" s="903"/>
      <c r="H2" s="915"/>
      <c r="I2" s="638" t="s">
        <v>743</v>
      </c>
      <c r="J2" s="892"/>
      <c r="K2" s="893"/>
      <c r="L2" s="892"/>
      <c r="M2" s="893"/>
      <c r="N2" s="893"/>
      <c r="O2" s="893"/>
      <c r="P2" s="893"/>
      <c r="Q2" s="893"/>
      <c r="R2" s="893"/>
    </row>
    <row r="3" spans="1:22">
      <c r="A3" s="910"/>
      <c r="B3" s="910"/>
      <c r="C3" s="910"/>
      <c r="D3" s="910"/>
      <c r="E3" s="910"/>
      <c r="F3" s="910"/>
      <c r="G3" s="910"/>
      <c r="H3" s="915"/>
      <c r="I3" s="910"/>
      <c r="J3" s="892"/>
      <c r="K3" s="894"/>
      <c r="L3" s="892"/>
      <c r="M3" s="893"/>
      <c r="N3" s="893"/>
      <c r="O3" s="893"/>
      <c r="P3" s="893"/>
      <c r="Q3" s="893"/>
      <c r="R3" s="893"/>
    </row>
    <row r="4" spans="1:22" ht="15.75">
      <c r="A4" s="910"/>
      <c r="B4" s="722" t="s">
        <v>656</v>
      </c>
      <c r="C4" s="637"/>
      <c r="D4" s="637"/>
      <c r="E4" s="903"/>
      <c r="F4" s="903"/>
      <c r="G4" s="743"/>
      <c r="H4" s="723" t="s">
        <v>653</v>
      </c>
      <c r="I4" s="910"/>
      <c r="J4" s="892"/>
      <c r="K4" s="895"/>
      <c r="L4" s="892"/>
      <c r="M4" s="893"/>
      <c r="N4" s="893"/>
      <c r="O4" s="893"/>
      <c r="P4" s="893"/>
      <c r="Q4" s="893"/>
      <c r="R4" s="893"/>
    </row>
    <row r="5" spans="1:22" ht="15.75">
      <c r="A5" s="751"/>
      <c r="B5" s="779"/>
      <c r="C5" s="688"/>
      <c r="D5" s="688"/>
      <c r="E5" s="903"/>
      <c r="F5" s="903"/>
      <c r="G5" s="750"/>
      <c r="H5" s="779" t="s">
        <v>640</v>
      </c>
      <c r="I5" s="910"/>
      <c r="J5" s="892"/>
      <c r="K5" s="896"/>
      <c r="L5" s="892"/>
      <c r="M5" s="893"/>
      <c r="N5" s="893"/>
      <c r="O5" s="897"/>
      <c r="P5" s="893"/>
      <c r="Q5" s="893"/>
      <c r="R5" s="893"/>
    </row>
    <row r="6" spans="1:22" ht="15.75" customHeight="1">
      <c r="A6" s="751"/>
      <c r="B6" s="779"/>
      <c r="C6" s="688"/>
      <c r="D6" s="688"/>
      <c r="E6" s="903"/>
      <c r="F6" s="903"/>
      <c r="G6" s="750"/>
      <c r="H6" s="779" t="s">
        <v>641</v>
      </c>
      <c r="I6" s="910"/>
      <c r="J6" s="892"/>
      <c r="K6" s="898"/>
      <c r="L6" s="892"/>
      <c r="M6" s="898"/>
      <c r="N6" s="898"/>
      <c r="O6" s="898"/>
      <c r="P6" s="898"/>
      <c r="Q6" s="898"/>
      <c r="R6" s="898"/>
    </row>
    <row r="7" spans="1:22" ht="15.75">
      <c r="A7" s="751"/>
      <c r="B7" s="751"/>
      <c r="C7" s="749"/>
      <c r="D7" s="749"/>
      <c r="E7" s="903"/>
      <c r="F7" s="903"/>
      <c r="G7" s="750"/>
      <c r="H7" s="779" t="s">
        <v>654</v>
      </c>
      <c r="I7" s="925"/>
      <c r="J7" s="901"/>
      <c r="K7" s="901"/>
      <c r="L7" s="901"/>
      <c r="M7" s="901"/>
      <c r="N7" s="899"/>
      <c r="O7" s="899"/>
      <c r="P7" s="899"/>
      <c r="Q7" s="899"/>
      <c r="R7" s="899"/>
    </row>
    <row r="8" spans="1:22">
      <c r="A8" s="751"/>
      <c r="B8" s="778" t="s">
        <v>768</v>
      </c>
      <c r="C8" s="936"/>
      <c r="D8" s="936"/>
      <c r="E8" s="903"/>
      <c r="F8" s="903"/>
      <c r="G8" s="743"/>
      <c r="H8" s="780" t="s">
        <v>655</v>
      </c>
      <c r="I8" s="925"/>
      <c r="J8" s="902"/>
      <c r="K8" s="902"/>
      <c r="L8" s="902"/>
      <c r="M8" s="900"/>
      <c r="N8" s="892"/>
      <c r="O8" s="892"/>
      <c r="P8" s="892"/>
      <c r="Q8" s="892"/>
      <c r="R8" s="892"/>
    </row>
    <row r="9" spans="1:22" ht="15" customHeight="1">
      <c r="A9" s="751"/>
      <c r="B9" s="778" t="s">
        <v>731</v>
      </c>
      <c r="C9" s="937"/>
      <c r="D9" s="937"/>
      <c r="E9" s="903"/>
      <c r="F9" s="903"/>
      <c r="G9" s="743"/>
      <c r="H9" s="778" t="s">
        <v>731</v>
      </c>
      <c r="I9" s="925"/>
      <c r="J9" s="903"/>
      <c r="K9" s="903"/>
      <c r="L9" s="903"/>
      <c r="M9" s="903"/>
      <c r="N9" s="903"/>
      <c r="O9" s="903"/>
      <c r="P9" s="903"/>
      <c r="Q9" s="903"/>
      <c r="R9" s="903"/>
      <c r="S9" s="891"/>
      <c r="T9" s="891"/>
      <c r="U9" s="891"/>
      <c r="V9" s="891"/>
    </row>
    <row r="10" spans="1:22" ht="18" customHeight="1">
      <c r="A10" s="939" t="s">
        <v>285</v>
      </c>
      <c r="B10" s="751"/>
      <c r="C10" s="910"/>
      <c r="D10" s="910"/>
      <c r="E10" s="903"/>
      <c r="F10" s="903"/>
      <c r="G10" s="744" t="s">
        <v>285</v>
      </c>
      <c r="H10" s="745"/>
      <c r="I10" s="925"/>
      <c r="J10" s="910"/>
      <c r="K10" s="913"/>
      <c r="L10" s="910"/>
      <c r="M10" s="913"/>
      <c r="N10" s="913"/>
      <c r="O10" s="913"/>
      <c r="P10" s="913"/>
      <c r="Q10" s="913"/>
      <c r="R10" s="913"/>
      <c r="S10" s="891"/>
      <c r="T10" s="891"/>
      <c r="U10" s="891"/>
      <c r="V10" s="891"/>
    </row>
    <row r="11" spans="1:22">
      <c r="A11" s="926"/>
      <c r="B11" s="927"/>
      <c r="C11" s="928"/>
      <c r="D11" s="910"/>
      <c r="E11" s="929"/>
      <c r="F11" s="910"/>
      <c r="G11" s="930"/>
      <c r="H11" s="930"/>
      <c r="I11" s="930"/>
      <c r="J11" s="930"/>
      <c r="K11" s="930"/>
      <c r="L11" s="930"/>
      <c r="M11" s="924"/>
      <c r="N11" s="910"/>
      <c r="O11" s="910"/>
      <c r="P11" s="910"/>
      <c r="Q11" s="910"/>
      <c r="R11" s="910"/>
      <c r="S11" s="891"/>
      <c r="T11" s="891"/>
      <c r="U11" s="891"/>
      <c r="V11" s="891"/>
    </row>
    <row r="12" spans="1:22" ht="15" customHeight="1">
      <c r="A12" s="1561" t="s">
        <v>715</v>
      </c>
      <c r="B12" s="1561"/>
      <c r="C12" s="1561"/>
      <c r="D12" s="1561"/>
      <c r="E12" s="1561"/>
      <c r="F12" s="1561"/>
      <c r="G12" s="1561"/>
      <c r="H12" s="1561"/>
      <c r="I12" s="1561"/>
      <c r="J12" s="904"/>
      <c r="K12" s="904"/>
      <c r="L12" s="904"/>
      <c r="M12" s="904"/>
      <c r="N12" s="904"/>
      <c r="O12" s="904"/>
      <c r="P12" s="904"/>
      <c r="Q12" s="904"/>
      <c r="R12" s="904"/>
      <c r="S12" s="891"/>
      <c r="T12" s="891"/>
      <c r="U12" s="891"/>
      <c r="V12" s="891"/>
    </row>
    <row r="13" spans="1:22" ht="20.25" customHeight="1">
      <c r="A13" s="1562" t="s">
        <v>764</v>
      </c>
      <c r="B13" s="1562"/>
      <c r="C13" s="1562"/>
      <c r="D13" s="1562"/>
      <c r="E13" s="1562"/>
      <c r="F13" s="1562"/>
      <c r="G13" s="1562"/>
      <c r="H13" s="1562"/>
      <c r="I13" s="1562"/>
      <c r="J13" s="904"/>
      <c r="K13" s="904"/>
      <c r="L13" s="904"/>
      <c r="M13" s="904"/>
      <c r="N13" s="904"/>
      <c r="O13" s="904"/>
      <c r="P13" s="904"/>
      <c r="Q13" s="904"/>
      <c r="R13" s="904"/>
      <c r="S13" s="891"/>
      <c r="T13" s="891"/>
      <c r="U13" s="891"/>
      <c r="V13" s="891"/>
    </row>
    <row r="14" spans="1:22">
      <c r="A14" s="1533" t="s">
        <v>762</v>
      </c>
      <c r="B14" s="1533"/>
      <c r="C14" s="1533"/>
      <c r="D14" s="1533"/>
      <c r="E14" s="1533"/>
      <c r="F14" s="1533"/>
      <c r="G14" s="1533"/>
      <c r="H14" s="1533"/>
      <c r="I14" s="1533"/>
      <c r="J14" s="904"/>
      <c r="K14" s="904"/>
      <c r="L14" s="904"/>
      <c r="M14" s="904"/>
      <c r="N14" s="904"/>
      <c r="O14" s="904"/>
      <c r="P14" s="904"/>
      <c r="Q14" s="904"/>
      <c r="R14" s="904"/>
      <c r="S14" s="891"/>
      <c r="T14" s="891"/>
      <c r="U14" s="891"/>
      <c r="V14" s="891"/>
    </row>
    <row r="15" spans="1:22">
      <c r="A15" s="949" t="s">
        <v>532</v>
      </c>
      <c r="B15" s="949"/>
      <c r="C15" s="949"/>
      <c r="D15" s="954"/>
      <c r="E15" s="954"/>
      <c r="F15" s="951"/>
      <c r="G15" s="952"/>
      <c r="H15" s="952"/>
      <c r="I15" s="948"/>
      <c r="J15" s="931"/>
      <c r="K15" s="931"/>
      <c r="L15" s="931"/>
      <c r="M15" s="931"/>
      <c r="N15" s="931"/>
      <c r="O15" s="931"/>
      <c r="P15" s="931"/>
      <c r="Q15" s="931"/>
      <c r="R15" s="931"/>
      <c r="S15" s="891"/>
      <c r="T15" s="891"/>
      <c r="U15" s="891"/>
      <c r="V15" s="891"/>
    </row>
    <row r="16" spans="1:22">
      <c r="A16" s="950" t="s">
        <v>727</v>
      </c>
      <c r="B16" s="950"/>
      <c r="C16" s="950"/>
      <c r="D16" s="947"/>
      <c r="E16" s="947"/>
      <c r="F16" s="946"/>
      <c r="G16" s="945"/>
      <c r="H16" s="945"/>
      <c r="I16" s="948"/>
      <c r="J16" s="931"/>
      <c r="K16" s="931"/>
      <c r="L16" s="931"/>
      <c r="M16" s="931"/>
      <c r="N16" s="931"/>
      <c r="O16" s="931"/>
      <c r="P16" s="931"/>
      <c r="Q16" s="931"/>
      <c r="R16" s="931"/>
      <c r="S16" s="891"/>
      <c r="T16" s="891"/>
      <c r="U16" s="891"/>
      <c r="V16" s="891"/>
    </row>
    <row r="17" spans="1:22">
      <c r="A17" s="932"/>
      <c r="B17" s="932"/>
      <c r="C17" s="932"/>
      <c r="D17" s="932"/>
      <c r="E17" s="932"/>
      <c r="F17" s="932"/>
      <c r="G17" s="932"/>
      <c r="H17" s="933"/>
      <c r="I17" s="934"/>
      <c r="J17" s="904"/>
      <c r="K17" s="904"/>
      <c r="L17" s="904"/>
      <c r="M17" s="904"/>
      <c r="N17" s="904"/>
      <c r="O17" s="904"/>
      <c r="P17" s="904"/>
      <c r="Q17" s="904"/>
      <c r="R17" s="904"/>
      <c r="S17" s="891"/>
      <c r="T17" s="891"/>
      <c r="U17" s="891"/>
      <c r="V17" s="891"/>
    </row>
    <row r="18" spans="1:22" s="1024" customFormat="1" ht="63.75" customHeight="1">
      <c r="A18" s="1055" t="s">
        <v>348</v>
      </c>
      <c r="B18" s="1600" t="s">
        <v>349</v>
      </c>
      <c r="C18" s="1601"/>
      <c r="D18" s="1600" t="s">
        <v>350</v>
      </c>
      <c r="E18" s="1602"/>
      <c r="F18" s="1602"/>
      <c r="G18" s="1601"/>
      <c r="H18" s="1055" t="s">
        <v>779</v>
      </c>
      <c r="I18" s="1055" t="s">
        <v>780</v>
      </c>
    </row>
    <row r="19" spans="1:22" s="1024" customFormat="1" ht="12.75">
      <c r="A19" s="1025" t="s">
        <v>781</v>
      </c>
      <c r="B19" s="1537">
        <v>2</v>
      </c>
      <c r="C19" s="1538"/>
      <c r="D19" s="1537">
        <v>3</v>
      </c>
      <c r="E19" s="1539"/>
      <c r="F19" s="1539"/>
      <c r="G19" s="1538"/>
      <c r="H19" s="1026">
        <v>4</v>
      </c>
      <c r="I19" s="1026">
        <v>5</v>
      </c>
    </row>
    <row r="20" spans="1:22" s="1024" customFormat="1" ht="105.75" customHeight="1">
      <c r="A20" s="1027" t="s">
        <v>781</v>
      </c>
      <c r="B20" s="1540" t="s">
        <v>782</v>
      </c>
      <c r="C20" s="1541"/>
      <c r="D20" s="1542" t="s">
        <v>783</v>
      </c>
      <c r="E20" s="1543"/>
      <c r="F20" s="1543"/>
      <c r="G20" s="1544"/>
      <c r="H20" s="1028" t="s">
        <v>867</v>
      </c>
      <c r="I20" s="1029"/>
    </row>
    <row r="21" spans="1:22" s="1024" customFormat="1" ht="15.75" customHeight="1">
      <c r="A21" s="1030" t="s">
        <v>785</v>
      </c>
      <c r="B21" s="1545" t="s">
        <v>786</v>
      </c>
      <c r="C21" s="1546"/>
      <c r="D21" s="1545"/>
      <c r="E21" s="1547"/>
      <c r="F21" s="1547"/>
      <c r="G21" s="1546"/>
      <c r="H21" s="1031"/>
      <c r="I21" s="1032"/>
    </row>
    <row r="22" spans="1:22" s="1024" customFormat="1" ht="21.75" customHeight="1">
      <c r="A22" s="1033" t="s">
        <v>785</v>
      </c>
      <c r="B22" s="1548" t="s">
        <v>868</v>
      </c>
      <c r="C22" s="1549"/>
      <c r="D22" s="1548" t="s">
        <v>869</v>
      </c>
      <c r="E22" s="1550"/>
      <c r="F22" s="1550"/>
      <c r="G22" s="1549"/>
      <c r="H22" s="1034"/>
      <c r="I22" s="1035"/>
    </row>
    <row r="23" spans="1:22" s="1024" customFormat="1" ht="30" customHeight="1">
      <c r="A23" s="1033" t="s">
        <v>785</v>
      </c>
      <c r="B23" s="1548" t="s">
        <v>789</v>
      </c>
      <c r="C23" s="1549"/>
      <c r="D23" s="1548" t="s">
        <v>790</v>
      </c>
      <c r="E23" s="1550"/>
      <c r="F23" s="1550"/>
      <c r="G23" s="1549"/>
      <c r="H23" s="1034"/>
      <c r="I23" s="1035"/>
    </row>
    <row r="24" spans="1:22" s="1024" customFormat="1" ht="121.5" customHeight="1">
      <c r="A24" s="1033" t="s">
        <v>785</v>
      </c>
      <c r="B24" s="1583" t="s">
        <v>793</v>
      </c>
      <c r="C24" s="1584"/>
      <c r="D24" s="1548" t="s">
        <v>870</v>
      </c>
      <c r="E24" s="1550"/>
      <c r="F24" s="1550"/>
      <c r="G24" s="1549"/>
      <c r="H24" s="1034"/>
      <c r="I24" s="1035"/>
    </row>
    <row r="25" spans="1:22" s="1024" customFormat="1" ht="37.5" customHeight="1">
      <c r="A25" s="1551" t="s">
        <v>785</v>
      </c>
      <c r="B25" s="1552" t="s">
        <v>791</v>
      </c>
      <c r="C25" s="1553"/>
      <c r="D25" s="1554" t="s">
        <v>871</v>
      </c>
      <c r="E25" s="1555"/>
      <c r="F25" s="1555"/>
      <c r="G25" s="1556"/>
      <c r="H25" s="1557"/>
      <c r="I25" s="1570"/>
    </row>
    <row r="26" spans="1:22" s="1024" customFormat="1" ht="93" customHeight="1">
      <c r="A26" s="1551"/>
      <c r="B26" s="1552"/>
      <c r="C26" s="1553"/>
      <c r="D26" s="1554"/>
      <c r="E26" s="1555"/>
      <c r="F26" s="1555"/>
      <c r="G26" s="1556"/>
      <c r="H26" s="1557"/>
      <c r="I26" s="1570"/>
    </row>
    <row r="27" spans="1:22" s="1024" customFormat="1" ht="21.75" customHeight="1">
      <c r="A27" s="1030" t="s">
        <v>785</v>
      </c>
      <c r="B27" s="1573" t="s">
        <v>795</v>
      </c>
      <c r="C27" s="1575"/>
      <c r="D27" s="1573" t="s">
        <v>796</v>
      </c>
      <c r="E27" s="1574"/>
      <c r="F27" s="1574"/>
      <c r="G27" s="1575"/>
      <c r="H27" s="1036"/>
      <c r="I27" s="1037"/>
    </row>
    <row r="28" spans="1:22" s="1024" customFormat="1" ht="38.25" customHeight="1">
      <c r="A28" s="1033" t="s">
        <v>785</v>
      </c>
      <c r="B28" s="1564" t="s">
        <v>797</v>
      </c>
      <c r="C28" s="1565"/>
      <c r="D28" s="1564"/>
      <c r="E28" s="1566"/>
      <c r="F28" s="1566"/>
      <c r="G28" s="1565"/>
      <c r="H28" s="1038" t="s">
        <v>872</v>
      </c>
      <c r="I28" s="1039"/>
    </row>
    <row r="29" spans="1:22" s="1024" customFormat="1" ht="15" customHeight="1">
      <c r="A29" s="1033" t="s">
        <v>785</v>
      </c>
      <c r="B29" s="1548" t="s">
        <v>799</v>
      </c>
      <c r="C29" s="1549"/>
      <c r="D29" s="1567" t="s">
        <v>873</v>
      </c>
      <c r="E29" s="1568"/>
      <c r="F29" s="1568"/>
      <c r="G29" s="1569"/>
      <c r="H29" s="1034"/>
      <c r="I29" s="1035"/>
    </row>
    <row r="30" spans="1:22" s="1024" customFormat="1" ht="15" customHeight="1">
      <c r="A30" s="1033" t="s">
        <v>785</v>
      </c>
      <c r="B30" s="1548" t="s">
        <v>801</v>
      </c>
      <c r="C30" s="1549"/>
      <c r="D30" s="1567" t="s">
        <v>874</v>
      </c>
      <c r="E30" s="1568"/>
      <c r="F30" s="1568"/>
      <c r="G30" s="1569"/>
      <c r="H30" s="1034"/>
      <c r="I30" s="1035"/>
    </row>
    <row r="31" spans="1:22" s="1024" customFormat="1" ht="15" customHeight="1">
      <c r="A31" s="1033" t="s">
        <v>785</v>
      </c>
      <c r="B31" s="1548" t="s">
        <v>803</v>
      </c>
      <c r="C31" s="1549"/>
      <c r="D31" s="1548" t="s">
        <v>875</v>
      </c>
      <c r="E31" s="1550"/>
      <c r="F31" s="1550"/>
      <c r="G31" s="1549"/>
      <c r="H31" s="1034"/>
      <c r="I31" s="1035"/>
    </row>
    <row r="32" spans="1:22" s="1024" customFormat="1" ht="15" customHeight="1">
      <c r="A32" s="1033" t="s">
        <v>785</v>
      </c>
      <c r="B32" s="1548" t="s">
        <v>839</v>
      </c>
      <c r="C32" s="1549"/>
      <c r="D32" s="1548" t="s">
        <v>876</v>
      </c>
      <c r="E32" s="1550"/>
      <c r="F32" s="1550"/>
      <c r="G32" s="1549"/>
      <c r="H32" s="1034"/>
      <c r="I32" s="1035"/>
    </row>
    <row r="33" spans="1:9" s="1024" customFormat="1" ht="15" customHeight="1">
      <c r="A33" s="1040" t="s">
        <v>785</v>
      </c>
      <c r="B33" s="1576" t="s">
        <v>840</v>
      </c>
      <c r="C33" s="1577"/>
      <c r="D33" s="1578" t="s">
        <v>877</v>
      </c>
      <c r="E33" s="1579"/>
      <c r="F33" s="1579"/>
      <c r="G33" s="1580"/>
      <c r="H33" s="1041"/>
      <c r="I33" s="1042"/>
    </row>
    <row r="34" spans="1:9" s="1024" customFormat="1" ht="102.75" customHeight="1">
      <c r="A34" s="1043" t="s">
        <v>356</v>
      </c>
      <c r="B34" s="1581" t="s">
        <v>811</v>
      </c>
      <c r="C34" s="1582"/>
      <c r="D34" s="1554" t="s">
        <v>812</v>
      </c>
      <c r="E34" s="1555"/>
      <c r="F34" s="1555"/>
      <c r="G34" s="1556"/>
      <c r="H34" s="1044" t="s">
        <v>878</v>
      </c>
      <c r="I34" s="1045"/>
    </row>
    <row r="35" spans="1:9" s="1024" customFormat="1" ht="25.5" customHeight="1">
      <c r="A35" s="1030" t="s">
        <v>785</v>
      </c>
      <c r="B35" s="1545" t="s">
        <v>786</v>
      </c>
      <c r="C35" s="1546"/>
      <c r="D35" s="1545"/>
      <c r="E35" s="1547"/>
      <c r="F35" s="1547"/>
      <c r="G35" s="1546"/>
      <c r="H35" s="1031"/>
      <c r="I35" s="1032"/>
    </row>
    <row r="36" spans="1:9" s="1024" customFormat="1" ht="18.75" customHeight="1">
      <c r="A36" s="1033" t="s">
        <v>785</v>
      </c>
      <c r="B36" s="1548" t="s">
        <v>868</v>
      </c>
      <c r="C36" s="1549"/>
      <c r="D36" s="1548" t="s">
        <v>869</v>
      </c>
      <c r="E36" s="1550"/>
      <c r="F36" s="1550"/>
      <c r="G36" s="1549"/>
      <c r="H36" s="1034"/>
      <c r="I36" s="1035"/>
    </row>
    <row r="37" spans="1:9" s="1024" customFormat="1" ht="29.25" customHeight="1">
      <c r="A37" s="1033" t="s">
        <v>785</v>
      </c>
      <c r="B37" s="1548" t="s">
        <v>789</v>
      </c>
      <c r="C37" s="1549"/>
      <c r="D37" s="1548" t="s">
        <v>790</v>
      </c>
      <c r="E37" s="1550"/>
      <c r="F37" s="1550"/>
      <c r="G37" s="1549"/>
      <c r="H37" s="1034"/>
      <c r="I37" s="1035"/>
    </row>
    <row r="38" spans="1:9" s="1024" customFormat="1" ht="120" customHeight="1">
      <c r="A38" s="1033" t="s">
        <v>785</v>
      </c>
      <c r="B38" s="1583" t="s">
        <v>793</v>
      </c>
      <c r="C38" s="1584"/>
      <c r="D38" s="1548" t="s">
        <v>870</v>
      </c>
      <c r="E38" s="1550"/>
      <c r="F38" s="1550"/>
      <c r="G38" s="1549"/>
      <c r="H38" s="1034"/>
      <c r="I38" s="1035"/>
    </row>
    <row r="39" spans="1:9" s="1024" customFormat="1" ht="132" customHeight="1">
      <c r="A39" s="1033" t="s">
        <v>785</v>
      </c>
      <c r="B39" s="1583" t="s">
        <v>791</v>
      </c>
      <c r="C39" s="1584"/>
      <c r="D39" s="1548" t="s">
        <v>871</v>
      </c>
      <c r="E39" s="1550"/>
      <c r="F39" s="1550"/>
      <c r="G39" s="1549"/>
      <c r="H39" s="1034"/>
      <c r="I39" s="1035"/>
    </row>
    <row r="40" spans="1:9" s="1024" customFormat="1" ht="21.75" customHeight="1">
      <c r="A40" s="1033" t="s">
        <v>785</v>
      </c>
      <c r="B40" s="1548" t="s">
        <v>795</v>
      </c>
      <c r="C40" s="1549"/>
      <c r="D40" s="1548" t="s">
        <v>796</v>
      </c>
      <c r="E40" s="1550"/>
      <c r="F40" s="1550"/>
      <c r="G40" s="1549"/>
      <c r="H40" s="1034"/>
      <c r="I40" s="1035"/>
    </row>
    <row r="41" spans="1:9" s="1024" customFormat="1" ht="39.75" customHeight="1">
      <c r="A41" s="1033" t="s">
        <v>785</v>
      </c>
      <c r="B41" s="1564" t="s">
        <v>797</v>
      </c>
      <c r="C41" s="1565"/>
      <c r="D41" s="1564"/>
      <c r="E41" s="1566"/>
      <c r="F41" s="1566"/>
      <c r="G41" s="1565"/>
      <c r="H41" s="1038" t="s">
        <v>872</v>
      </c>
      <c r="I41" s="1039"/>
    </row>
    <row r="42" spans="1:9" s="1024" customFormat="1" ht="15" customHeight="1">
      <c r="A42" s="1033" t="s">
        <v>785</v>
      </c>
      <c r="B42" s="1548" t="s">
        <v>799</v>
      </c>
      <c r="C42" s="1549"/>
      <c r="D42" s="1567" t="s">
        <v>879</v>
      </c>
      <c r="E42" s="1568"/>
      <c r="F42" s="1568"/>
      <c r="G42" s="1569"/>
      <c r="H42" s="1034"/>
      <c r="I42" s="1035"/>
    </row>
    <row r="43" spans="1:9" s="1024" customFormat="1" ht="15" customHeight="1">
      <c r="A43" s="1033" t="s">
        <v>785</v>
      </c>
      <c r="B43" s="1548" t="s">
        <v>801</v>
      </c>
      <c r="C43" s="1549"/>
      <c r="D43" s="1567" t="s">
        <v>880</v>
      </c>
      <c r="E43" s="1568"/>
      <c r="F43" s="1568"/>
      <c r="G43" s="1569"/>
      <c r="H43" s="1034"/>
      <c r="I43" s="1035"/>
    </row>
    <row r="44" spans="1:9" s="1024" customFormat="1" ht="15" customHeight="1">
      <c r="A44" s="1033" t="s">
        <v>785</v>
      </c>
      <c r="B44" s="1548" t="s">
        <v>803</v>
      </c>
      <c r="C44" s="1549"/>
      <c r="D44" s="1548" t="s">
        <v>881</v>
      </c>
      <c r="E44" s="1550"/>
      <c r="F44" s="1550"/>
      <c r="G44" s="1549"/>
      <c r="H44" s="1034"/>
      <c r="I44" s="1035"/>
    </row>
    <row r="45" spans="1:9" s="1024" customFormat="1" ht="15" customHeight="1">
      <c r="A45" s="1033" t="s">
        <v>785</v>
      </c>
      <c r="B45" s="1548" t="s">
        <v>839</v>
      </c>
      <c r="C45" s="1549"/>
      <c r="D45" s="1548" t="s">
        <v>882</v>
      </c>
      <c r="E45" s="1550"/>
      <c r="F45" s="1550"/>
      <c r="G45" s="1549"/>
      <c r="H45" s="1034"/>
      <c r="I45" s="1035"/>
    </row>
    <row r="46" spans="1:9" s="1024" customFormat="1" ht="15" customHeight="1">
      <c r="A46" s="1040" t="s">
        <v>785</v>
      </c>
      <c r="B46" s="1576" t="s">
        <v>840</v>
      </c>
      <c r="C46" s="1577"/>
      <c r="D46" s="1578" t="s">
        <v>883</v>
      </c>
      <c r="E46" s="1579"/>
      <c r="F46" s="1579"/>
      <c r="G46" s="1580"/>
      <c r="H46" s="1041"/>
      <c r="I46" s="1042"/>
    </row>
    <row r="47" spans="1:9" s="1024" customFormat="1" ht="77.25" customHeight="1">
      <c r="A47" s="1043" t="s">
        <v>359</v>
      </c>
      <c r="B47" s="1581" t="s">
        <v>820</v>
      </c>
      <c r="C47" s="1582"/>
      <c r="D47" s="1554" t="s">
        <v>821</v>
      </c>
      <c r="E47" s="1555"/>
      <c r="F47" s="1555"/>
      <c r="G47" s="1556"/>
      <c r="H47" s="1044" t="s">
        <v>884</v>
      </c>
      <c r="I47" s="1045"/>
    </row>
    <row r="48" spans="1:9" s="1024" customFormat="1" ht="16.5" customHeight="1">
      <c r="A48" s="1030" t="s">
        <v>785</v>
      </c>
      <c r="B48" s="1545" t="s">
        <v>786</v>
      </c>
      <c r="C48" s="1546"/>
      <c r="D48" s="1545"/>
      <c r="E48" s="1547"/>
      <c r="F48" s="1547"/>
      <c r="G48" s="1546"/>
      <c r="H48" s="1031"/>
      <c r="I48" s="1032"/>
    </row>
    <row r="49" spans="1:9" s="1024" customFormat="1" ht="18" customHeight="1">
      <c r="A49" s="1033" t="s">
        <v>785</v>
      </c>
      <c r="B49" s="1548" t="s">
        <v>868</v>
      </c>
      <c r="C49" s="1549"/>
      <c r="D49" s="1548" t="s">
        <v>869</v>
      </c>
      <c r="E49" s="1550"/>
      <c r="F49" s="1550"/>
      <c r="G49" s="1549"/>
      <c r="H49" s="1034"/>
      <c r="I49" s="1035"/>
    </row>
    <row r="50" spans="1:9" s="1024" customFormat="1" ht="27.75" customHeight="1">
      <c r="A50" s="1033" t="s">
        <v>785</v>
      </c>
      <c r="B50" s="1548" t="s">
        <v>789</v>
      </c>
      <c r="C50" s="1549"/>
      <c r="D50" s="1548" t="s">
        <v>790</v>
      </c>
      <c r="E50" s="1550"/>
      <c r="F50" s="1550"/>
      <c r="G50" s="1549"/>
      <c r="H50" s="1034"/>
      <c r="I50" s="1035"/>
    </row>
    <row r="51" spans="1:9" s="1024" customFormat="1" ht="115.5" customHeight="1">
      <c r="A51" s="1033" t="s">
        <v>785</v>
      </c>
      <c r="B51" s="1583" t="s">
        <v>793</v>
      </c>
      <c r="C51" s="1584"/>
      <c r="D51" s="1548" t="s">
        <v>870</v>
      </c>
      <c r="E51" s="1550"/>
      <c r="F51" s="1550"/>
      <c r="G51" s="1549"/>
      <c r="H51" s="1034"/>
      <c r="I51" s="1035"/>
    </row>
    <row r="52" spans="1:9" s="1024" customFormat="1" ht="19.5" customHeight="1">
      <c r="A52" s="1551" t="s">
        <v>785</v>
      </c>
      <c r="B52" s="1552" t="s">
        <v>791</v>
      </c>
      <c r="C52" s="1553"/>
      <c r="D52" s="1554" t="s">
        <v>871</v>
      </c>
      <c r="E52" s="1555"/>
      <c r="F52" s="1555"/>
      <c r="G52" s="1556"/>
      <c r="H52" s="1557"/>
      <c r="I52" s="1570"/>
    </row>
    <row r="53" spans="1:9" s="1024" customFormat="1" ht="116.25" customHeight="1">
      <c r="A53" s="1551"/>
      <c r="B53" s="1552"/>
      <c r="C53" s="1553"/>
      <c r="D53" s="1554"/>
      <c r="E53" s="1555"/>
      <c r="F53" s="1555"/>
      <c r="G53" s="1556"/>
      <c r="H53" s="1557"/>
      <c r="I53" s="1570"/>
    </row>
    <row r="54" spans="1:9" s="1024" customFormat="1" ht="17.25" customHeight="1">
      <c r="A54" s="1030" t="s">
        <v>785</v>
      </c>
      <c r="B54" s="1573" t="s">
        <v>795</v>
      </c>
      <c r="C54" s="1575"/>
      <c r="D54" s="1573" t="s">
        <v>796</v>
      </c>
      <c r="E54" s="1574"/>
      <c r="F54" s="1574"/>
      <c r="G54" s="1575"/>
      <c r="H54" s="1036"/>
      <c r="I54" s="1037"/>
    </row>
    <row r="55" spans="1:9" s="1024" customFormat="1" ht="28.5" customHeight="1">
      <c r="A55" s="1033" t="s">
        <v>785</v>
      </c>
      <c r="B55" s="1564" t="s">
        <v>797</v>
      </c>
      <c r="C55" s="1565"/>
      <c r="D55" s="1564"/>
      <c r="E55" s="1566"/>
      <c r="F55" s="1566"/>
      <c r="G55" s="1565"/>
      <c r="H55" s="1038" t="s">
        <v>885</v>
      </c>
      <c r="I55" s="1039"/>
    </row>
    <row r="56" spans="1:9" s="1024" customFormat="1" ht="12.75" customHeight="1">
      <c r="A56" s="1033" t="s">
        <v>785</v>
      </c>
      <c r="B56" s="1548" t="s">
        <v>799</v>
      </c>
      <c r="C56" s="1549"/>
      <c r="D56" s="1567" t="s">
        <v>886</v>
      </c>
      <c r="E56" s="1568"/>
      <c r="F56" s="1568"/>
      <c r="G56" s="1569"/>
      <c r="H56" s="1034"/>
      <c r="I56" s="1035"/>
    </row>
    <row r="57" spans="1:9" s="1024" customFormat="1" ht="12.75" customHeight="1">
      <c r="A57" s="1033" t="s">
        <v>785</v>
      </c>
      <c r="B57" s="1548" t="s">
        <v>801</v>
      </c>
      <c r="C57" s="1549"/>
      <c r="D57" s="1567" t="s">
        <v>886</v>
      </c>
      <c r="E57" s="1568"/>
      <c r="F57" s="1568"/>
      <c r="G57" s="1569"/>
      <c r="H57" s="1034"/>
      <c r="I57" s="1035"/>
    </row>
    <row r="58" spans="1:9" s="1024" customFormat="1" ht="12.75" customHeight="1">
      <c r="A58" s="1033" t="s">
        <v>785</v>
      </c>
      <c r="B58" s="1548" t="s">
        <v>803</v>
      </c>
      <c r="C58" s="1549"/>
      <c r="D58" s="1567" t="s">
        <v>887</v>
      </c>
      <c r="E58" s="1568"/>
      <c r="F58" s="1568"/>
      <c r="G58" s="1569"/>
      <c r="H58" s="1034"/>
      <c r="I58" s="1035"/>
    </row>
    <row r="59" spans="1:9" s="1024" customFormat="1" ht="12.75" customHeight="1">
      <c r="A59" s="1033" t="s">
        <v>785</v>
      </c>
      <c r="B59" s="1548" t="s">
        <v>839</v>
      </c>
      <c r="C59" s="1549"/>
      <c r="D59" s="1548" t="s">
        <v>888</v>
      </c>
      <c r="E59" s="1550"/>
      <c r="F59" s="1550"/>
      <c r="G59" s="1549"/>
      <c r="H59" s="1034"/>
      <c r="I59" s="1035"/>
    </row>
    <row r="60" spans="1:9" s="1024" customFormat="1" ht="12.75" customHeight="1">
      <c r="A60" s="1040" t="s">
        <v>785</v>
      </c>
      <c r="B60" s="1576" t="s">
        <v>840</v>
      </c>
      <c r="C60" s="1577"/>
      <c r="D60" s="1578" t="s">
        <v>889</v>
      </c>
      <c r="E60" s="1579"/>
      <c r="F60" s="1579"/>
      <c r="G60" s="1580"/>
      <c r="H60" s="1041"/>
      <c r="I60" s="1042"/>
    </row>
    <row r="61" spans="1:9" s="1024" customFormat="1" ht="75.75" customHeight="1">
      <c r="A61" s="1043" t="s">
        <v>360</v>
      </c>
      <c r="B61" s="1581" t="s">
        <v>830</v>
      </c>
      <c r="C61" s="1582"/>
      <c r="D61" s="1554" t="s">
        <v>831</v>
      </c>
      <c r="E61" s="1555"/>
      <c r="F61" s="1555"/>
      <c r="G61" s="1556"/>
      <c r="H61" s="1044" t="s">
        <v>890</v>
      </c>
      <c r="I61" s="1045"/>
    </row>
    <row r="62" spans="1:9" s="1024" customFormat="1" ht="14.25" customHeight="1">
      <c r="A62" s="1030" t="s">
        <v>785</v>
      </c>
      <c r="B62" s="1545" t="s">
        <v>786</v>
      </c>
      <c r="C62" s="1546"/>
      <c r="D62" s="1545"/>
      <c r="E62" s="1547"/>
      <c r="F62" s="1547"/>
      <c r="G62" s="1546"/>
      <c r="H62" s="1031"/>
      <c r="I62" s="1032"/>
    </row>
    <row r="63" spans="1:9" s="1024" customFormat="1" ht="14.25" customHeight="1">
      <c r="A63" s="1033" t="s">
        <v>785</v>
      </c>
      <c r="B63" s="1548" t="s">
        <v>868</v>
      </c>
      <c r="C63" s="1549"/>
      <c r="D63" s="1548" t="s">
        <v>869</v>
      </c>
      <c r="E63" s="1550"/>
      <c r="F63" s="1550"/>
      <c r="G63" s="1549"/>
      <c r="H63" s="1034"/>
      <c r="I63" s="1035"/>
    </row>
    <row r="64" spans="1:9" s="1024" customFormat="1" ht="29.25" customHeight="1">
      <c r="A64" s="1033" t="s">
        <v>785</v>
      </c>
      <c r="B64" s="1548" t="s">
        <v>789</v>
      </c>
      <c r="C64" s="1549"/>
      <c r="D64" s="1548" t="s">
        <v>790</v>
      </c>
      <c r="E64" s="1550"/>
      <c r="F64" s="1550"/>
      <c r="G64" s="1549"/>
      <c r="H64" s="1034"/>
      <c r="I64" s="1035"/>
    </row>
    <row r="65" spans="1:9" s="1024" customFormat="1" ht="12.75" customHeight="1">
      <c r="A65" s="1551" t="s">
        <v>785</v>
      </c>
      <c r="B65" s="1552" t="s">
        <v>793</v>
      </c>
      <c r="C65" s="1553"/>
      <c r="D65" s="1554" t="s">
        <v>870</v>
      </c>
      <c r="E65" s="1555"/>
      <c r="F65" s="1555"/>
      <c r="G65" s="1556"/>
      <c r="H65" s="1557"/>
      <c r="I65" s="1570"/>
    </row>
    <row r="66" spans="1:9" s="1024" customFormat="1" ht="107.25" customHeight="1">
      <c r="A66" s="1551"/>
      <c r="B66" s="1552"/>
      <c r="C66" s="1553"/>
      <c r="D66" s="1554"/>
      <c r="E66" s="1555"/>
      <c r="F66" s="1555"/>
      <c r="G66" s="1556"/>
      <c r="H66" s="1557"/>
      <c r="I66" s="1570"/>
    </row>
    <row r="67" spans="1:9" s="1024" customFormat="1" ht="132" customHeight="1">
      <c r="A67" s="1030" t="s">
        <v>785</v>
      </c>
      <c r="B67" s="1571" t="s">
        <v>791</v>
      </c>
      <c r="C67" s="1572"/>
      <c r="D67" s="1573" t="s">
        <v>871</v>
      </c>
      <c r="E67" s="1574"/>
      <c r="F67" s="1574"/>
      <c r="G67" s="1575"/>
      <c r="H67" s="1036"/>
      <c r="I67" s="1037"/>
    </row>
    <row r="68" spans="1:9" s="1024" customFormat="1" ht="15.75" customHeight="1">
      <c r="A68" s="1033" t="s">
        <v>785</v>
      </c>
      <c r="B68" s="1548" t="s">
        <v>795</v>
      </c>
      <c r="C68" s="1549"/>
      <c r="D68" s="1548" t="s">
        <v>796</v>
      </c>
      <c r="E68" s="1550"/>
      <c r="F68" s="1550"/>
      <c r="G68" s="1549"/>
      <c r="H68" s="1034"/>
      <c r="I68" s="1035"/>
    </row>
    <row r="69" spans="1:9" s="1024" customFormat="1" ht="24.75" customHeight="1">
      <c r="A69" s="1033" t="s">
        <v>785</v>
      </c>
      <c r="B69" s="1564" t="s">
        <v>797</v>
      </c>
      <c r="C69" s="1565"/>
      <c r="D69" s="1564"/>
      <c r="E69" s="1566"/>
      <c r="F69" s="1566"/>
      <c r="G69" s="1565"/>
      <c r="H69" s="1038" t="s">
        <v>891</v>
      </c>
      <c r="I69" s="1039"/>
    </row>
    <row r="70" spans="1:9" s="1024" customFormat="1" ht="11.25" customHeight="1">
      <c r="A70" s="1033" t="s">
        <v>785</v>
      </c>
      <c r="B70" s="1548" t="s">
        <v>799</v>
      </c>
      <c r="C70" s="1549"/>
      <c r="D70" s="1548" t="s">
        <v>892</v>
      </c>
      <c r="E70" s="1550"/>
      <c r="F70" s="1550"/>
      <c r="G70" s="1549"/>
      <c r="H70" s="1034"/>
      <c r="I70" s="1035"/>
    </row>
    <row r="71" spans="1:9" s="1024" customFormat="1" ht="11.25" customHeight="1">
      <c r="A71" s="1033" t="s">
        <v>785</v>
      </c>
      <c r="B71" s="1548" t="s">
        <v>801</v>
      </c>
      <c r="C71" s="1549"/>
      <c r="D71" s="1548" t="s">
        <v>893</v>
      </c>
      <c r="E71" s="1550"/>
      <c r="F71" s="1550"/>
      <c r="G71" s="1549"/>
      <c r="H71" s="1034"/>
      <c r="I71" s="1035"/>
    </row>
    <row r="72" spans="1:9" s="1024" customFormat="1" ht="11.25" customHeight="1">
      <c r="A72" s="1033" t="s">
        <v>785</v>
      </c>
      <c r="B72" s="1548" t="s">
        <v>803</v>
      </c>
      <c r="C72" s="1549"/>
      <c r="D72" s="1548" t="s">
        <v>893</v>
      </c>
      <c r="E72" s="1550"/>
      <c r="F72" s="1550"/>
      <c r="G72" s="1549"/>
      <c r="H72" s="1034"/>
      <c r="I72" s="1035"/>
    </row>
    <row r="73" spans="1:9" s="1024" customFormat="1" ht="11.25" customHeight="1">
      <c r="A73" s="1033" t="s">
        <v>785</v>
      </c>
      <c r="B73" s="1548" t="s">
        <v>839</v>
      </c>
      <c r="C73" s="1549"/>
      <c r="D73" s="1548" t="s">
        <v>894</v>
      </c>
      <c r="E73" s="1550"/>
      <c r="F73" s="1550"/>
      <c r="G73" s="1549"/>
      <c r="H73" s="1034"/>
      <c r="I73" s="1035"/>
    </row>
    <row r="74" spans="1:9" s="1024" customFormat="1" ht="11.25" customHeight="1">
      <c r="A74" s="1040" t="s">
        <v>785</v>
      </c>
      <c r="B74" s="1576" t="s">
        <v>840</v>
      </c>
      <c r="C74" s="1577"/>
      <c r="D74" s="1578" t="s">
        <v>895</v>
      </c>
      <c r="E74" s="1579"/>
      <c r="F74" s="1579"/>
      <c r="G74" s="1580"/>
      <c r="H74" s="1041"/>
      <c r="I74" s="1042"/>
    </row>
    <row r="75" spans="1:9" s="1024" customFormat="1" ht="116.25" customHeight="1">
      <c r="A75" s="1043" t="s">
        <v>842</v>
      </c>
      <c r="B75" s="1581" t="s">
        <v>843</v>
      </c>
      <c r="C75" s="1582"/>
      <c r="D75" s="1554" t="s">
        <v>844</v>
      </c>
      <c r="E75" s="1555"/>
      <c r="F75" s="1555"/>
      <c r="G75" s="1556"/>
      <c r="H75" s="1044" t="s">
        <v>896</v>
      </c>
      <c r="I75" s="1045"/>
    </row>
    <row r="76" spans="1:9" s="1024" customFormat="1" ht="16.5" customHeight="1">
      <c r="A76" s="1030" t="s">
        <v>785</v>
      </c>
      <c r="B76" s="1545" t="s">
        <v>786</v>
      </c>
      <c r="C76" s="1546"/>
      <c r="D76" s="1545"/>
      <c r="E76" s="1547"/>
      <c r="F76" s="1547"/>
      <c r="G76" s="1546"/>
      <c r="H76" s="1031"/>
      <c r="I76" s="1032"/>
    </row>
    <row r="77" spans="1:9" s="1024" customFormat="1" ht="16.5" customHeight="1">
      <c r="A77" s="1033" t="s">
        <v>785</v>
      </c>
      <c r="B77" s="1548" t="s">
        <v>868</v>
      </c>
      <c r="C77" s="1549"/>
      <c r="D77" s="1548" t="s">
        <v>869</v>
      </c>
      <c r="E77" s="1550"/>
      <c r="F77" s="1550"/>
      <c r="G77" s="1549"/>
      <c r="H77" s="1034"/>
      <c r="I77" s="1035"/>
    </row>
    <row r="78" spans="1:9" s="1024" customFormat="1" ht="0.75" hidden="1" customHeight="1">
      <c r="A78" s="1033" t="s">
        <v>785</v>
      </c>
      <c r="B78" s="1548" t="s">
        <v>789</v>
      </c>
      <c r="C78" s="1549"/>
      <c r="D78" s="1548" t="s">
        <v>790</v>
      </c>
      <c r="E78" s="1550"/>
      <c r="F78" s="1550"/>
      <c r="G78" s="1549"/>
      <c r="H78" s="1034"/>
      <c r="I78" s="1035"/>
    </row>
    <row r="79" spans="1:9" s="1024" customFormat="1" ht="117.75" customHeight="1">
      <c r="A79" s="1033" t="s">
        <v>785</v>
      </c>
      <c r="B79" s="1583" t="s">
        <v>793</v>
      </c>
      <c r="C79" s="1584"/>
      <c r="D79" s="1548" t="s">
        <v>870</v>
      </c>
      <c r="E79" s="1550"/>
      <c r="F79" s="1550"/>
      <c r="G79" s="1549"/>
      <c r="H79" s="1034"/>
      <c r="I79" s="1035"/>
    </row>
    <row r="80" spans="1:9" s="1024" customFormat="1" ht="41.25" customHeight="1">
      <c r="A80" s="1551" t="s">
        <v>785</v>
      </c>
      <c r="B80" s="1552" t="s">
        <v>791</v>
      </c>
      <c r="C80" s="1553"/>
      <c r="D80" s="1554" t="s">
        <v>871</v>
      </c>
      <c r="E80" s="1555"/>
      <c r="F80" s="1555"/>
      <c r="G80" s="1556"/>
      <c r="H80" s="1557"/>
      <c r="I80" s="1570"/>
    </row>
    <row r="81" spans="1:9" s="1024" customFormat="1" ht="90" customHeight="1">
      <c r="A81" s="1551"/>
      <c r="B81" s="1552"/>
      <c r="C81" s="1553"/>
      <c r="D81" s="1554"/>
      <c r="E81" s="1555"/>
      <c r="F81" s="1555"/>
      <c r="G81" s="1556"/>
      <c r="H81" s="1557"/>
      <c r="I81" s="1570"/>
    </row>
    <row r="82" spans="1:9" s="1024" customFormat="1" ht="23.25" customHeight="1">
      <c r="A82" s="1030" t="s">
        <v>785</v>
      </c>
      <c r="B82" s="1573" t="s">
        <v>795</v>
      </c>
      <c r="C82" s="1575"/>
      <c r="D82" s="1573" t="s">
        <v>796</v>
      </c>
      <c r="E82" s="1574"/>
      <c r="F82" s="1574"/>
      <c r="G82" s="1575"/>
      <c r="H82" s="1036"/>
      <c r="I82" s="1037"/>
    </row>
    <row r="83" spans="1:9" s="1024" customFormat="1" ht="27.75" customHeight="1">
      <c r="A83" s="1033" t="s">
        <v>785</v>
      </c>
      <c r="B83" s="1564" t="s">
        <v>797</v>
      </c>
      <c r="C83" s="1565"/>
      <c r="D83" s="1564"/>
      <c r="E83" s="1566"/>
      <c r="F83" s="1566"/>
      <c r="G83" s="1565"/>
      <c r="H83" s="1038" t="s">
        <v>885</v>
      </c>
      <c r="I83" s="1039"/>
    </row>
    <row r="84" spans="1:9" s="1024" customFormat="1" ht="18" customHeight="1">
      <c r="A84" s="1033" t="s">
        <v>785</v>
      </c>
      <c r="B84" s="1548" t="s">
        <v>799</v>
      </c>
      <c r="C84" s="1549"/>
      <c r="D84" s="1567" t="s">
        <v>897</v>
      </c>
      <c r="E84" s="1568"/>
      <c r="F84" s="1568"/>
      <c r="G84" s="1569"/>
      <c r="H84" s="1034"/>
      <c r="I84" s="1035"/>
    </row>
    <row r="85" spans="1:9" s="1024" customFormat="1" ht="18" customHeight="1">
      <c r="A85" s="1033" t="s">
        <v>785</v>
      </c>
      <c r="B85" s="1548" t="s">
        <v>801</v>
      </c>
      <c r="C85" s="1549"/>
      <c r="D85" s="1567" t="s">
        <v>897</v>
      </c>
      <c r="E85" s="1568"/>
      <c r="F85" s="1568"/>
      <c r="G85" s="1569"/>
      <c r="H85" s="1034"/>
      <c r="I85" s="1035"/>
    </row>
    <row r="86" spans="1:9" s="1024" customFormat="1" ht="18" customHeight="1">
      <c r="A86" s="1033" t="s">
        <v>785</v>
      </c>
      <c r="B86" s="1548" t="s">
        <v>803</v>
      </c>
      <c r="C86" s="1549"/>
      <c r="D86" s="1567" t="s">
        <v>898</v>
      </c>
      <c r="E86" s="1568"/>
      <c r="F86" s="1568"/>
      <c r="G86" s="1569"/>
      <c r="H86" s="1034"/>
      <c r="I86" s="1035"/>
    </row>
    <row r="87" spans="1:9" s="1024" customFormat="1" ht="18" customHeight="1">
      <c r="A87" s="1033" t="s">
        <v>785</v>
      </c>
      <c r="B87" s="1548" t="s">
        <v>839</v>
      </c>
      <c r="C87" s="1549"/>
      <c r="D87" s="1548" t="s">
        <v>899</v>
      </c>
      <c r="E87" s="1550"/>
      <c r="F87" s="1550"/>
      <c r="G87" s="1549"/>
      <c r="H87" s="1034"/>
      <c r="I87" s="1035"/>
    </row>
    <row r="88" spans="1:9" s="1024" customFormat="1" ht="18" customHeight="1">
      <c r="A88" s="1040" t="s">
        <v>785</v>
      </c>
      <c r="B88" s="1576" t="s">
        <v>840</v>
      </c>
      <c r="C88" s="1577"/>
      <c r="D88" s="1578" t="s">
        <v>900</v>
      </c>
      <c r="E88" s="1579"/>
      <c r="F88" s="1579"/>
      <c r="G88" s="1580"/>
      <c r="H88" s="1041"/>
      <c r="I88" s="1042"/>
    </row>
    <row r="89" spans="1:9" s="1024" customFormat="1" ht="103.5" customHeight="1">
      <c r="A89" s="1043" t="s">
        <v>524</v>
      </c>
      <c r="B89" s="1581" t="s">
        <v>852</v>
      </c>
      <c r="C89" s="1582"/>
      <c r="D89" s="1554" t="s">
        <v>901</v>
      </c>
      <c r="E89" s="1555"/>
      <c r="F89" s="1555"/>
      <c r="G89" s="1556"/>
      <c r="H89" s="1044" t="s">
        <v>902</v>
      </c>
      <c r="I89" s="1045"/>
    </row>
    <row r="90" spans="1:9" s="1024" customFormat="1" ht="12" customHeight="1">
      <c r="A90" s="1030" t="s">
        <v>785</v>
      </c>
      <c r="B90" s="1545" t="s">
        <v>786</v>
      </c>
      <c r="C90" s="1546"/>
      <c r="D90" s="1545"/>
      <c r="E90" s="1547"/>
      <c r="F90" s="1547"/>
      <c r="G90" s="1546"/>
      <c r="H90" s="1031"/>
      <c r="I90" s="1032"/>
    </row>
    <row r="91" spans="1:9" s="1024" customFormat="1" ht="14.25" customHeight="1">
      <c r="A91" s="1033" t="s">
        <v>785</v>
      </c>
      <c r="B91" s="1548" t="s">
        <v>868</v>
      </c>
      <c r="C91" s="1549"/>
      <c r="D91" s="1548" t="s">
        <v>903</v>
      </c>
      <c r="E91" s="1550"/>
      <c r="F91" s="1550"/>
      <c r="G91" s="1549"/>
      <c r="H91" s="1034"/>
      <c r="I91" s="1035"/>
    </row>
    <row r="92" spans="1:9" s="1024" customFormat="1" ht="30" customHeight="1">
      <c r="A92" s="1033" t="s">
        <v>785</v>
      </c>
      <c r="B92" s="1548" t="s">
        <v>789</v>
      </c>
      <c r="C92" s="1549"/>
      <c r="D92" s="1548" t="s">
        <v>790</v>
      </c>
      <c r="E92" s="1550"/>
      <c r="F92" s="1550"/>
      <c r="G92" s="1549"/>
      <c r="H92" s="1034"/>
      <c r="I92" s="1035"/>
    </row>
    <row r="93" spans="1:9" s="1024" customFormat="1" ht="15.75" customHeight="1">
      <c r="A93" s="1551" t="s">
        <v>785</v>
      </c>
      <c r="B93" s="1552" t="s">
        <v>793</v>
      </c>
      <c r="C93" s="1553"/>
      <c r="D93" s="1554" t="s">
        <v>870</v>
      </c>
      <c r="E93" s="1555"/>
      <c r="F93" s="1555"/>
      <c r="G93" s="1556"/>
      <c r="H93" s="1557"/>
      <c r="I93" s="1570"/>
    </row>
    <row r="94" spans="1:9" s="1024" customFormat="1" ht="104.25" customHeight="1">
      <c r="A94" s="1551"/>
      <c r="B94" s="1552"/>
      <c r="C94" s="1553"/>
      <c r="D94" s="1554"/>
      <c r="E94" s="1555"/>
      <c r="F94" s="1555"/>
      <c r="G94" s="1556"/>
      <c r="H94" s="1557"/>
      <c r="I94" s="1570"/>
    </row>
    <row r="95" spans="1:9" s="1024" customFormat="1" ht="132" customHeight="1">
      <c r="A95" s="1030" t="s">
        <v>785</v>
      </c>
      <c r="B95" s="1571" t="s">
        <v>791</v>
      </c>
      <c r="C95" s="1572"/>
      <c r="D95" s="1573" t="s">
        <v>871</v>
      </c>
      <c r="E95" s="1574"/>
      <c r="F95" s="1574"/>
      <c r="G95" s="1575"/>
      <c r="H95" s="1036"/>
      <c r="I95" s="1037"/>
    </row>
    <row r="96" spans="1:9" s="1024" customFormat="1" ht="15.75" customHeight="1">
      <c r="A96" s="1033" t="s">
        <v>785</v>
      </c>
      <c r="B96" s="1548" t="s">
        <v>795</v>
      </c>
      <c r="C96" s="1549"/>
      <c r="D96" s="1548" t="s">
        <v>796</v>
      </c>
      <c r="E96" s="1550"/>
      <c r="F96" s="1550"/>
      <c r="G96" s="1549"/>
      <c r="H96" s="1034"/>
      <c r="I96" s="1035"/>
    </row>
    <row r="97" spans="1:22" s="1024" customFormat="1" ht="15.75" customHeight="1">
      <c r="A97" s="1033" t="s">
        <v>785</v>
      </c>
      <c r="B97" s="1564" t="s">
        <v>797</v>
      </c>
      <c r="C97" s="1565"/>
      <c r="D97" s="1564"/>
      <c r="E97" s="1566"/>
      <c r="F97" s="1566"/>
      <c r="G97" s="1565"/>
      <c r="H97" s="1038" t="s">
        <v>904</v>
      </c>
      <c r="I97" s="1039"/>
    </row>
    <row r="98" spans="1:22" s="1024" customFormat="1" ht="15.75" customHeight="1">
      <c r="A98" s="1033" t="s">
        <v>785</v>
      </c>
      <c r="B98" s="1548" t="s">
        <v>857</v>
      </c>
      <c r="C98" s="1549"/>
      <c r="D98" s="1548" t="s">
        <v>905</v>
      </c>
      <c r="E98" s="1550"/>
      <c r="F98" s="1550"/>
      <c r="G98" s="1549"/>
      <c r="H98" s="1034"/>
      <c r="I98" s="1035"/>
    </row>
    <row r="99" spans="1:22" s="1024" customFormat="1" ht="15.75" customHeight="1">
      <c r="A99" s="1033" t="s">
        <v>785</v>
      </c>
      <c r="B99" s="1548" t="s">
        <v>859</v>
      </c>
      <c r="C99" s="1549"/>
      <c r="D99" s="1548" t="s">
        <v>906</v>
      </c>
      <c r="E99" s="1550"/>
      <c r="F99" s="1550"/>
      <c r="G99" s="1549"/>
      <c r="H99" s="1034"/>
      <c r="I99" s="1035"/>
    </row>
    <row r="100" spans="1:22" s="1024" customFormat="1" ht="15.75" customHeight="1">
      <c r="A100" s="1040" t="s">
        <v>785</v>
      </c>
      <c r="B100" s="1576" t="s">
        <v>907</v>
      </c>
      <c r="C100" s="1577"/>
      <c r="D100" s="1576" t="s">
        <v>905</v>
      </c>
      <c r="E100" s="1603"/>
      <c r="F100" s="1603"/>
      <c r="G100" s="1577"/>
      <c r="H100" s="1041"/>
      <c r="I100" s="1042"/>
    </row>
    <row r="101" spans="1:22" s="1024" customFormat="1" ht="15.75" customHeight="1">
      <c r="A101" s="1050" t="s">
        <v>865</v>
      </c>
      <c r="B101" s="1586" t="s">
        <v>866</v>
      </c>
      <c r="C101" s="1587"/>
      <c r="D101" s="1586"/>
      <c r="E101" s="1588"/>
      <c r="F101" s="1588"/>
      <c r="G101" s="1587"/>
      <c r="H101" s="1053"/>
      <c r="I101" s="1056"/>
    </row>
    <row r="102" spans="1:22" s="940" customFormat="1" ht="15.75" customHeight="1">
      <c r="A102" s="974"/>
      <c r="B102" s="1558" t="s">
        <v>716</v>
      </c>
      <c r="C102" s="1559"/>
      <c r="D102" s="1559"/>
      <c r="E102" s="1559"/>
      <c r="F102" s="1560"/>
      <c r="G102" s="975">
        <v>1</v>
      </c>
      <c r="H102" s="976"/>
      <c r="I102" s="976">
        <f>ROUND(I101*$G$102,0)</f>
        <v>0</v>
      </c>
      <c r="J102" s="904"/>
    </row>
    <row r="103" spans="1:22" s="83" customFormat="1" ht="15.75" customHeight="1">
      <c r="A103" s="908"/>
      <c r="B103" s="1530" t="s">
        <v>2</v>
      </c>
      <c r="C103" s="1531"/>
      <c r="D103" s="1531"/>
      <c r="E103" s="1531"/>
      <c r="F103" s="1532"/>
      <c r="G103" s="907"/>
      <c r="H103" s="977"/>
      <c r="I103" s="977">
        <f>I102*0.2</f>
        <v>0</v>
      </c>
      <c r="J103" s="904"/>
    </row>
    <row r="104" spans="1:22" s="83" customFormat="1" ht="15.75" customHeight="1">
      <c r="A104" s="908"/>
      <c r="B104" s="1530" t="s">
        <v>735</v>
      </c>
      <c r="C104" s="1531"/>
      <c r="D104" s="1531"/>
      <c r="E104" s="1531"/>
      <c r="F104" s="1532"/>
      <c r="G104" s="907"/>
      <c r="H104" s="977"/>
      <c r="I104" s="977">
        <f>I102+I103</f>
        <v>0</v>
      </c>
      <c r="J104" s="904"/>
      <c r="K104" s="905"/>
      <c r="L104" s="905"/>
      <c r="M104" s="905"/>
      <c r="N104" s="905"/>
      <c r="O104" s="905"/>
      <c r="P104" s="905"/>
      <c r="Q104" s="905"/>
      <c r="R104" s="905"/>
      <c r="S104" s="905"/>
      <c r="T104" s="905"/>
      <c r="U104" s="905"/>
      <c r="V104" s="905"/>
    </row>
    <row r="105" spans="1:22">
      <c r="A105" s="916"/>
      <c r="B105" s="935"/>
      <c r="C105" s="916"/>
      <c r="D105" s="917"/>
      <c r="E105" s="918"/>
      <c r="F105" s="916"/>
      <c r="G105" s="919"/>
      <c r="H105" s="920"/>
      <c r="I105" s="920"/>
      <c r="J105" s="916"/>
      <c r="K105" s="920"/>
      <c r="L105" s="920"/>
      <c r="M105" s="920"/>
      <c r="N105" s="920"/>
      <c r="O105" s="920"/>
      <c r="P105" s="920"/>
      <c r="Q105" s="920"/>
      <c r="R105" s="920"/>
      <c r="S105" s="921"/>
      <c r="T105" s="922"/>
      <c r="U105" s="922"/>
      <c r="V105" s="922"/>
    </row>
    <row r="106" spans="1:22">
      <c r="A106" s="916"/>
      <c r="B106" s="906"/>
      <c r="C106" s="911" t="s">
        <v>674</v>
      </c>
      <c r="E106" s="918"/>
      <c r="F106" s="919"/>
      <c r="G106" s="782"/>
      <c r="H106" s="911" t="s">
        <v>675</v>
      </c>
      <c r="I106" s="920"/>
      <c r="J106" s="920"/>
      <c r="K106" s="920"/>
      <c r="L106" s="920"/>
      <c r="M106" s="920"/>
      <c r="N106" s="920"/>
      <c r="O106" s="920"/>
      <c r="P106" s="920"/>
      <c r="Q106" s="920"/>
      <c r="R106" s="920"/>
      <c r="S106" s="921"/>
      <c r="T106" s="922"/>
      <c r="U106" s="922"/>
      <c r="V106" s="922"/>
    </row>
    <row r="107" spans="1:22">
      <c r="A107" s="916"/>
      <c r="B107" s="935"/>
      <c r="C107" s="911"/>
      <c r="E107" s="918"/>
      <c r="F107" s="916"/>
      <c r="G107" s="919"/>
      <c r="H107" s="911"/>
      <c r="I107" s="920"/>
      <c r="J107" s="920"/>
      <c r="K107" s="920"/>
      <c r="L107" s="920"/>
      <c r="M107" s="920"/>
      <c r="N107" s="920"/>
      <c r="O107" s="920"/>
      <c r="P107" s="920"/>
      <c r="Q107" s="920"/>
      <c r="R107" s="920"/>
      <c r="S107" s="921"/>
      <c r="T107" s="922"/>
      <c r="U107" s="922"/>
      <c r="V107" s="922"/>
    </row>
    <row r="108" spans="1:22">
      <c r="A108" s="904"/>
      <c r="B108" s="923"/>
      <c r="C108" s="912" t="s">
        <v>755</v>
      </c>
      <c r="E108" s="904"/>
      <c r="F108" s="904"/>
      <c r="G108" s="783"/>
      <c r="H108" s="912" t="s">
        <v>756</v>
      </c>
      <c r="I108" s="909"/>
      <c r="J108" s="904"/>
      <c r="K108" s="904"/>
      <c r="L108" s="904"/>
      <c r="M108" s="904"/>
      <c r="N108" s="904"/>
      <c r="O108" s="904"/>
      <c r="P108" s="904"/>
      <c r="Q108" s="904"/>
      <c r="R108" s="904"/>
      <c r="S108" s="904"/>
      <c r="T108" s="904"/>
      <c r="U108" s="904"/>
      <c r="V108" s="904"/>
    </row>
  </sheetData>
  <mergeCells count="179">
    <mergeCell ref="B101:C101"/>
    <mergeCell ref="D101:G101"/>
    <mergeCell ref="B98:C98"/>
    <mergeCell ref="D98:G98"/>
    <mergeCell ref="B99:C99"/>
    <mergeCell ref="D99:G99"/>
    <mergeCell ref="B100:C100"/>
    <mergeCell ref="D100:G100"/>
    <mergeCell ref="B95:C95"/>
    <mergeCell ref="D95:G95"/>
    <mergeCell ref="B96:C96"/>
    <mergeCell ref="D96:G96"/>
    <mergeCell ref="B97:C97"/>
    <mergeCell ref="D97:G97"/>
    <mergeCell ref="A93:A94"/>
    <mergeCell ref="B93:C94"/>
    <mergeCell ref="D93:G94"/>
    <mergeCell ref="H93:H94"/>
    <mergeCell ref="I93:I94"/>
    <mergeCell ref="B90:C90"/>
    <mergeCell ref="D90:G90"/>
    <mergeCell ref="B91:C91"/>
    <mergeCell ref="D91:G91"/>
    <mergeCell ref="B92:C92"/>
    <mergeCell ref="D92:G92"/>
    <mergeCell ref="B87:C87"/>
    <mergeCell ref="D87:G87"/>
    <mergeCell ref="B88:C88"/>
    <mergeCell ref="D88:G88"/>
    <mergeCell ref="B89:C89"/>
    <mergeCell ref="D89:G89"/>
    <mergeCell ref="B84:C84"/>
    <mergeCell ref="D84:G84"/>
    <mergeCell ref="B85:C85"/>
    <mergeCell ref="D85:G85"/>
    <mergeCell ref="B86:C86"/>
    <mergeCell ref="D86:G86"/>
    <mergeCell ref="H80:H81"/>
    <mergeCell ref="I80:I81"/>
    <mergeCell ref="B82:C82"/>
    <mergeCell ref="D82:G82"/>
    <mergeCell ref="B83:C83"/>
    <mergeCell ref="D83:G83"/>
    <mergeCell ref="B79:C79"/>
    <mergeCell ref="D79:G79"/>
    <mergeCell ref="A80:A81"/>
    <mergeCell ref="B80:C81"/>
    <mergeCell ref="D80:G81"/>
    <mergeCell ref="B76:C76"/>
    <mergeCell ref="D76:G76"/>
    <mergeCell ref="B77:C77"/>
    <mergeCell ref="D77:G77"/>
    <mergeCell ref="B78:C78"/>
    <mergeCell ref="D78:G78"/>
    <mergeCell ref="B73:C73"/>
    <mergeCell ref="D73:G73"/>
    <mergeCell ref="B74:C74"/>
    <mergeCell ref="D74:G74"/>
    <mergeCell ref="B75:C75"/>
    <mergeCell ref="D75:G75"/>
    <mergeCell ref="B70:C70"/>
    <mergeCell ref="D70:G70"/>
    <mergeCell ref="B71:C71"/>
    <mergeCell ref="D71:G71"/>
    <mergeCell ref="B72:C72"/>
    <mergeCell ref="D72:G72"/>
    <mergeCell ref="B67:C67"/>
    <mergeCell ref="D67:G67"/>
    <mergeCell ref="B68:C68"/>
    <mergeCell ref="D68:G68"/>
    <mergeCell ref="B69:C69"/>
    <mergeCell ref="D69:G69"/>
    <mergeCell ref="A65:A66"/>
    <mergeCell ref="B65:C66"/>
    <mergeCell ref="D65:G66"/>
    <mergeCell ref="H65:H66"/>
    <mergeCell ref="I65:I66"/>
    <mergeCell ref="B62:C62"/>
    <mergeCell ref="D62:G62"/>
    <mergeCell ref="B63:C63"/>
    <mergeCell ref="D63:G63"/>
    <mergeCell ref="B64:C64"/>
    <mergeCell ref="D64:G64"/>
    <mergeCell ref="B59:C59"/>
    <mergeCell ref="D59:G59"/>
    <mergeCell ref="B60:C60"/>
    <mergeCell ref="D60:G60"/>
    <mergeCell ref="B61:C61"/>
    <mergeCell ref="D61:G61"/>
    <mergeCell ref="B56:C56"/>
    <mergeCell ref="D56:G56"/>
    <mergeCell ref="B57:C57"/>
    <mergeCell ref="D57:G57"/>
    <mergeCell ref="B58:C58"/>
    <mergeCell ref="D58:G58"/>
    <mergeCell ref="H52:H53"/>
    <mergeCell ref="I52:I53"/>
    <mergeCell ref="B54:C54"/>
    <mergeCell ref="D54:G54"/>
    <mergeCell ref="B55:C55"/>
    <mergeCell ref="D55:G55"/>
    <mergeCell ref="B50:C50"/>
    <mergeCell ref="D50:G50"/>
    <mergeCell ref="B51:C51"/>
    <mergeCell ref="D51:G51"/>
    <mergeCell ref="A52:A53"/>
    <mergeCell ref="B52:C53"/>
    <mergeCell ref="D52:G53"/>
    <mergeCell ref="B47:C47"/>
    <mergeCell ref="D47:G47"/>
    <mergeCell ref="B48:C48"/>
    <mergeCell ref="D48:G48"/>
    <mergeCell ref="B49:C49"/>
    <mergeCell ref="D49:G49"/>
    <mergeCell ref="B44:C44"/>
    <mergeCell ref="D44:G44"/>
    <mergeCell ref="B45:C45"/>
    <mergeCell ref="D45:G45"/>
    <mergeCell ref="B46:C46"/>
    <mergeCell ref="D46:G46"/>
    <mergeCell ref="B41:C41"/>
    <mergeCell ref="D41:G41"/>
    <mergeCell ref="B42:C42"/>
    <mergeCell ref="D42:G42"/>
    <mergeCell ref="B43:C43"/>
    <mergeCell ref="D43:G43"/>
    <mergeCell ref="B39:C39"/>
    <mergeCell ref="D39:G39"/>
    <mergeCell ref="B40:C40"/>
    <mergeCell ref="D40:G40"/>
    <mergeCell ref="B35:C35"/>
    <mergeCell ref="D35:G35"/>
    <mergeCell ref="B36:C36"/>
    <mergeCell ref="D36:G36"/>
    <mergeCell ref="B37:C37"/>
    <mergeCell ref="D37:G37"/>
    <mergeCell ref="B34:C34"/>
    <mergeCell ref="D34:G34"/>
    <mergeCell ref="B29:C29"/>
    <mergeCell ref="D29:G29"/>
    <mergeCell ref="B30:C30"/>
    <mergeCell ref="D30:G30"/>
    <mergeCell ref="B31:C31"/>
    <mergeCell ref="D31:G31"/>
    <mergeCell ref="B38:C38"/>
    <mergeCell ref="D38:G38"/>
    <mergeCell ref="B24:C24"/>
    <mergeCell ref="D24:G24"/>
    <mergeCell ref="A25:A26"/>
    <mergeCell ref="B25:C26"/>
    <mergeCell ref="D25:G26"/>
    <mergeCell ref="B32:C32"/>
    <mergeCell ref="D32:G32"/>
    <mergeCell ref="B33:C33"/>
    <mergeCell ref="D33:G33"/>
    <mergeCell ref="A12:I12"/>
    <mergeCell ref="A13:I13"/>
    <mergeCell ref="A14:I14"/>
    <mergeCell ref="B102:F102"/>
    <mergeCell ref="B103:F103"/>
    <mergeCell ref="B104:F104"/>
    <mergeCell ref="B21:C21"/>
    <mergeCell ref="D21:G21"/>
    <mergeCell ref="B22:C22"/>
    <mergeCell ref="D22:G22"/>
    <mergeCell ref="B23:C23"/>
    <mergeCell ref="D23:G23"/>
    <mergeCell ref="B18:C18"/>
    <mergeCell ref="D18:G18"/>
    <mergeCell ref="B19:C19"/>
    <mergeCell ref="D19:G19"/>
    <mergeCell ref="B20:C20"/>
    <mergeCell ref="D20:G20"/>
    <mergeCell ref="H25:H26"/>
    <mergeCell ref="I25:I26"/>
    <mergeCell ref="B27:C27"/>
    <mergeCell ref="D27:G27"/>
    <mergeCell ref="B28:C28"/>
    <mergeCell ref="D28:G28"/>
  </mergeCells>
  <pageMargins left="0.78740157480314965" right="0.70866141732283472" top="0.74803149606299213" bottom="0.74803149606299213" header="0.31496062992125984" footer="0.31496062992125984"/>
  <pageSetup paperSize="9" scale="61" fitToHeight="10" orientation="portrait" r:id="rId1"/>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F37"/>
  <sheetViews>
    <sheetView view="pageBreakPreview" zoomScaleNormal="100" zoomScaleSheetLayoutView="100" workbookViewId="0">
      <selection activeCell="D18" sqref="D18"/>
    </sheetView>
  </sheetViews>
  <sheetFormatPr defaultRowHeight="15"/>
  <cols>
    <col min="1" max="1" width="4" style="734" customWidth="1"/>
    <col min="2" max="2" width="52" style="754" customWidth="1"/>
    <col min="3" max="3" width="14" style="753" customWidth="1"/>
    <col min="4" max="4" width="16.5703125" style="753" customWidth="1"/>
    <col min="5" max="5" width="14.7109375" customWidth="1"/>
    <col min="6" max="6" width="13.85546875" customWidth="1"/>
  </cols>
  <sheetData>
    <row r="1" spans="1:6" ht="15.75" customHeight="1">
      <c r="F1" s="638" t="s">
        <v>714</v>
      </c>
    </row>
    <row r="2" spans="1:6" ht="15.75" customHeight="1">
      <c r="F2" s="638" t="s">
        <v>743</v>
      </c>
    </row>
    <row r="3" spans="1:6" s="757" customFormat="1" ht="11.25" customHeight="1">
      <c r="A3" s="747"/>
      <c r="B3" s="747"/>
      <c r="C3" s="755"/>
      <c r="D3" s="755"/>
    </row>
    <row r="4" spans="1:6" s="757" customFormat="1" ht="18.75" customHeight="1">
      <c r="A4" s="765" t="s">
        <v>741</v>
      </c>
      <c r="B4" s="748"/>
      <c r="C4" s="755"/>
      <c r="D4" s="755"/>
    </row>
    <row r="5" spans="1:6" s="757" customFormat="1" ht="17.25" customHeight="1">
      <c r="A5" s="758" t="s">
        <v>744</v>
      </c>
      <c r="B5" s="764"/>
      <c r="C5" s="755"/>
      <c r="D5" s="755"/>
    </row>
    <row r="6" spans="1:6" s="757" customFormat="1" ht="9" customHeight="1">
      <c r="A6" s="747"/>
      <c r="B6" s="747"/>
      <c r="C6" s="755"/>
      <c r="D6" s="755"/>
    </row>
    <row r="7" spans="1:6" s="763" customFormat="1" ht="15.75">
      <c r="A7" s="1605" t="s">
        <v>705</v>
      </c>
      <c r="B7" s="1605"/>
      <c r="C7" s="1605"/>
      <c r="D7" s="1605"/>
      <c r="E7" s="1605"/>
      <c r="F7" s="1605"/>
    </row>
    <row r="8" spans="1:6" s="762" customFormat="1" ht="31.5" customHeight="1">
      <c r="A8" s="1606" t="s">
        <v>765</v>
      </c>
      <c r="B8" s="1607"/>
      <c r="C8" s="1607"/>
      <c r="D8" s="1607"/>
      <c r="E8" s="1607"/>
      <c r="F8" s="1607"/>
    </row>
    <row r="9" spans="1:6" ht="3.75" customHeight="1">
      <c r="A9" s="754"/>
      <c r="C9" s="761"/>
      <c r="D9" s="761"/>
    </row>
    <row r="10" spans="1:6" ht="12.75" customHeight="1">
      <c r="A10" s="1608" t="s">
        <v>348</v>
      </c>
      <c r="B10" s="1608" t="s">
        <v>644</v>
      </c>
      <c r="C10" s="1608" t="s">
        <v>704</v>
      </c>
      <c r="D10" s="1612" t="s">
        <v>721</v>
      </c>
      <c r="E10" s="1612"/>
      <c r="F10" s="1613"/>
    </row>
    <row r="11" spans="1:6" ht="12.75" customHeight="1">
      <c r="A11" s="1609"/>
      <c r="B11" s="1609"/>
      <c r="C11" s="1609"/>
      <c r="D11" s="1612" t="s">
        <v>736</v>
      </c>
      <c r="E11" s="1612"/>
      <c r="F11" s="1613"/>
    </row>
    <row r="12" spans="1:6" ht="7.5" customHeight="1">
      <c r="A12" s="1609"/>
      <c r="B12" s="1609"/>
      <c r="C12" s="1609"/>
      <c r="D12" s="1611" t="s">
        <v>767</v>
      </c>
      <c r="E12" s="1608" t="s">
        <v>737</v>
      </c>
      <c r="F12" s="1608" t="s">
        <v>766</v>
      </c>
    </row>
    <row r="13" spans="1:6" ht="16.5" customHeight="1">
      <c r="A13" s="1609"/>
      <c r="B13" s="1609"/>
      <c r="C13" s="1609"/>
      <c r="D13" s="1609"/>
      <c r="E13" s="1609"/>
      <c r="F13" s="1609"/>
    </row>
    <row r="14" spans="1:6" ht="6.75" customHeight="1">
      <c r="A14" s="1610"/>
      <c r="B14" s="1610"/>
      <c r="C14" s="1610"/>
      <c r="D14" s="1610"/>
      <c r="E14" s="1610"/>
      <c r="F14" s="1610"/>
    </row>
    <row r="15" spans="1:6" ht="14.25" customHeight="1">
      <c r="A15" s="978">
        <v>1</v>
      </c>
      <c r="B15" s="978">
        <v>2</v>
      </c>
      <c r="C15" s="979">
        <v>3</v>
      </c>
      <c r="D15" s="980">
        <v>4</v>
      </c>
      <c r="E15" s="979">
        <v>6</v>
      </c>
      <c r="F15" s="979">
        <v>7</v>
      </c>
    </row>
    <row r="16" spans="1:6" s="940" customFormat="1" ht="25.5" customHeight="1">
      <c r="A16" s="978">
        <v>1</v>
      </c>
      <c r="B16" s="953" t="s">
        <v>745</v>
      </c>
      <c r="C16" s="1012">
        <f>'Прил.4.1. (РДЦ)'!M25</f>
        <v>0</v>
      </c>
      <c r="D16" s="981">
        <v>0</v>
      </c>
      <c r="E16" s="982"/>
      <c r="F16" s="982"/>
    </row>
    <row r="17" spans="1:6" s="940" customFormat="1" ht="18.75" customHeight="1">
      <c r="A17" s="978">
        <v>2</v>
      </c>
      <c r="B17" s="1011" t="s">
        <v>757</v>
      </c>
      <c r="C17" s="1012">
        <f>'Прил.4.1. (РДЦ)'!M26</f>
        <v>0</v>
      </c>
      <c r="D17" s="983">
        <v>0</v>
      </c>
      <c r="E17" s="984"/>
      <c r="F17" s="985"/>
    </row>
    <row r="18" spans="1:6" s="760" customFormat="1" ht="18.75" customHeight="1">
      <c r="A18" s="978">
        <v>3</v>
      </c>
      <c r="B18" s="1011" t="s">
        <v>758</v>
      </c>
      <c r="C18" s="1012">
        <f>'Прил.4.1. (РДЦ)'!M27</f>
        <v>0</v>
      </c>
      <c r="D18" s="983"/>
      <c r="E18" s="984"/>
      <c r="F18" s="984"/>
    </row>
    <row r="19" spans="1:6" s="748" customFormat="1" ht="25.5" customHeight="1">
      <c r="A19" s="978"/>
      <c r="B19" s="986" t="s">
        <v>738</v>
      </c>
      <c r="C19" s="987">
        <f>SUM(C16:C18)</f>
        <v>0</v>
      </c>
      <c r="D19" s="987">
        <f>SUM(D16:D18)</f>
        <v>0</v>
      </c>
      <c r="E19" s="987">
        <f>SUM(E16:E18)</f>
        <v>0</v>
      </c>
      <c r="F19" s="987">
        <f>SUM(F16:F18)</f>
        <v>0</v>
      </c>
    </row>
    <row r="20" spans="1:6" s="748" customFormat="1" ht="18.75" customHeight="1">
      <c r="A20" s="988"/>
      <c r="B20" s="989" t="s">
        <v>739</v>
      </c>
      <c r="C20" s="990">
        <f>C19*0.2</f>
        <v>0</v>
      </c>
      <c r="D20" s="990">
        <f t="shared" ref="D20:F20" si="0">D19*0.2</f>
        <v>0</v>
      </c>
      <c r="E20" s="990">
        <f t="shared" si="0"/>
        <v>0</v>
      </c>
      <c r="F20" s="990">
        <f t="shared" si="0"/>
        <v>0</v>
      </c>
    </row>
    <row r="21" spans="1:6" s="748" customFormat="1" ht="18.75" customHeight="1">
      <c r="A21" s="988"/>
      <c r="B21" s="989" t="s">
        <v>740</v>
      </c>
      <c r="C21" s="990">
        <f>C19+C20</f>
        <v>0</v>
      </c>
      <c r="D21" s="990">
        <f t="shared" ref="D21:F21" si="1">D19+D20</f>
        <v>0</v>
      </c>
      <c r="E21" s="990">
        <f t="shared" si="1"/>
        <v>0</v>
      </c>
      <c r="F21" s="990">
        <f t="shared" si="1"/>
        <v>0</v>
      </c>
    </row>
    <row r="22" spans="1:6" s="748" customFormat="1" ht="11.25" customHeight="1"/>
    <row r="23" spans="1:6" s="747" customFormat="1">
      <c r="B23" s="759" t="s">
        <v>703</v>
      </c>
      <c r="C23" s="714"/>
      <c r="D23" s="742" t="s">
        <v>707</v>
      </c>
    </row>
    <row r="24" spans="1:6" s="747" customFormat="1" ht="51" customHeight="1">
      <c r="B24" s="957"/>
      <c r="C24" s="714"/>
      <c r="D24" s="1604" t="s">
        <v>708</v>
      </c>
      <c r="E24" s="1604"/>
      <c r="F24" s="1604"/>
    </row>
    <row r="25" spans="1:6" s="747" customFormat="1" ht="28.5" customHeight="1">
      <c r="B25" s="727" t="s">
        <v>768</v>
      </c>
      <c r="C25" s="714"/>
      <c r="D25" s="911" t="s">
        <v>709</v>
      </c>
      <c r="E25" s="940"/>
      <c r="F25" s="940"/>
    </row>
    <row r="26" spans="1:6" s="747" customFormat="1" ht="17.25" customHeight="1">
      <c r="B26" s="748" t="s">
        <v>732</v>
      </c>
      <c r="C26" s="714"/>
      <c r="D26" s="748" t="s">
        <v>733</v>
      </c>
      <c r="E26" s="940"/>
      <c r="F26" s="940"/>
    </row>
    <row r="27" spans="1:6" s="747" customFormat="1">
      <c r="B27" s="756" t="s">
        <v>285</v>
      </c>
      <c r="C27" s="714"/>
      <c r="D27" s="756" t="s">
        <v>285</v>
      </c>
      <c r="E27" s="940"/>
      <c r="F27" s="940"/>
    </row>
    <row r="28" spans="1:6" s="747" customFormat="1">
      <c r="B28" s="756"/>
      <c r="C28" s="714"/>
      <c r="D28" s="942"/>
      <c r="E28" s="940"/>
      <c r="F28" s="940"/>
    </row>
    <row r="29" spans="1:6" s="747" customFormat="1" ht="45.75" customHeight="1">
      <c r="B29" s="766"/>
      <c r="C29" s="748"/>
      <c r="D29" s="1604" t="s">
        <v>710</v>
      </c>
      <c r="E29" s="1604"/>
      <c r="F29" s="1604"/>
    </row>
    <row r="30" spans="1:6" ht="23.25" customHeight="1">
      <c r="C30" s="748"/>
      <c r="E30" s="940"/>
      <c r="F30" s="940"/>
    </row>
    <row r="31" spans="1:6" ht="17.25" customHeight="1">
      <c r="C31" s="748"/>
      <c r="D31" s="911" t="s">
        <v>711</v>
      </c>
      <c r="E31" s="940"/>
      <c r="F31" s="940"/>
    </row>
    <row r="32" spans="1:6">
      <c r="C32" s="747"/>
      <c r="D32" s="748" t="s">
        <v>733</v>
      </c>
      <c r="E32" s="940"/>
      <c r="F32" s="940"/>
    </row>
    <row r="33" spans="3:6">
      <c r="C33" s="747"/>
      <c r="D33" s="747"/>
    </row>
    <row r="34" spans="3:6" ht="32.25" customHeight="1">
      <c r="D34" s="1604"/>
      <c r="E34" s="1604"/>
      <c r="F34" s="1604"/>
    </row>
    <row r="36" spans="3:6">
      <c r="D36" s="746"/>
    </row>
    <row r="37" spans="3:6" ht="17.25" customHeight="1">
      <c r="D37" s="748"/>
    </row>
  </sheetData>
  <mergeCells count="13">
    <mergeCell ref="D29:F29"/>
    <mergeCell ref="D34:F34"/>
    <mergeCell ref="D24:F24"/>
    <mergeCell ref="A7:F7"/>
    <mergeCell ref="A8:F8"/>
    <mergeCell ref="A10:A14"/>
    <mergeCell ref="B10:B14"/>
    <mergeCell ref="C10:C14"/>
    <mergeCell ref="D12:D14"/>
    <mergeCell ref="D10:F10"/>
    <mergeCell ref="D11:F11"/>
    <mergeCell ref="E12:E14"/>
    <mergeCell ref="F12:F14"/>
  </mergeCells>
  <pageMargins left="0.51181102362204722" right="0.31496062992125984" top="0.74803149606299213" bottom="0.74803149606299213" header="0.31496062992125984" footer="0.31496062992125984"/>
  <pageSetup paperSize="9" scale="82" fitToHeight="1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10</vt:i4>
      </vt:variant>
    </vt:vector>
  </HeadingPairs>
  <TitlesOfParts>
    <vt:vector size="23" baseType="lpstr">
      <vt:lpstr>Прил.4 (ПСДЦ)</vt:lpstr>
      <vt:lpstr>Прил.4.1. (РДЦ)</vt:lpstr>
      <vt:lpstr>Смета №1 ИЭИ вариант гипа</vt:lpstr>
      <vt:lpstr>мойварСмета №1 ИЭИ</vt:lpstr>
      <vt:lpstr>Смета №2 ИГМИ</vt:lpstr>
      <vt:lpstr>Прил.4.2. (СРС)</vt:lpstr>
      <vt:lpstr>Смета №3 ИГДИ</vt:lpstr>
      <vt:lpstr>Смета №4 ИГИ</vt:lpstr>
      <vt:lpstr>Прил. 4.2.1. ПП, ОТР</vt:lpstr>
      <vt:lpstr>Прил. 4.2.1.1 Тр-ть</vt:lpstr>
      <vt:lpstr>Прил. 4.2.2 ПД</vt:lpstr>
      <vt:lpstr>Прил. 4.2.3 РД</vt:lpstr>
      <vt:lpstr>Прил.5 График</vt:lpstr>
      <vt:lpstr>'Прил.4 (ПСДЦ)'!_Hlt500758160</vt:lpstr>
      <vt:lpstr>'Прил.4 (ПСДЦ)'!RefSCH4_1</vt:lpstr>
      <vt:lpstr>'мойварСмета №1 ИЭИ'!Область_печати</vt:lpstr>
      <vt:lpstr>'Прил. 4.2.1. ПП, ОТР'!Область_печати</vt:lpstr>
      <vt:lpstr>'Прил. 4.2.2 ПД'!Область_печати</vt:lpstr>
      <vt:lpstr>'Прил. 4.2.3 РД'!Область_печати</vt:lpstr>
      <vt:lpstr>'Прил.4 (ПСДЦ)'!Область_печати</vt:lpstr>
      <vt:lpstr>'Прил.4.1. (РДЦ)'!Область_печати</vt:lpstr>
      <vt:lpstr>'Прил.4.2. (СРС)'!Область_печати</vt:lpstr>
      <vt:lpstr>'Смета №1 ИЭИ вариант гипа'!Область_печати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Еремеева Оксана Геннадьевна</dc:creator>
  <cp:lastModifiedBy>Kudymova Yuliya</cp:lastModifiedBy>
  <cp:lastPrinted>2024-04-26T05:05:29Z</cp:lastPrinted>
  <dcterms:created xsi:type="dcterms:W3CDTF">2019-01-22T08:47:04Z</dcterms:created>
  <dcterms:modified xsi:type="dcterms:W3CDTF">2024-05-07T04:24:27Z</dcterms:modified>
</cp:coreProperties>
</file>